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19440" windowHeight="12240"/>
  </bookViews>
  <sheets>
    <sheet name="партер " sheetId="2" r:id="rId1"/>
    <sheet name="Sheet2" sheetId="3" r:id="rId2"/>
    <sheet name="Sheet1" sheetId="4" r:id="rId3"/>
  </sheets>
  <definedNames>
    <definedName name="_xlnm.Print_Area" localSheetId="0">'партер '!$A$1:$F$134</definedName>
    <definedName name="_xlnm.Print_Titles" localSheetId="0">'партер '!$1:$7</definedName>
  </definedNames>
  <calcPr calcId="124519"/>
</workbook>
</file>

<file path=xl/calcChain.xml><?xml version="1.0" encoding="utf-8"?>
<calcChain xmlns="http://schemas.openxmlformats.org/spreadsheetml/2006/main">
  <c r="F73" i="2"/>
  <c r="D57" l="1"/>
  <c r="F110" l="1"/>
  <c r="F102"/>
  <c r="F93"/>
  <c r="F122" l="1"/>
  <c r="F84" l="1"/>
  <c r="F124" s="1"/>
  <c r="F64"/>
  <c r="F69"/>
  <c r="F76" l="1"/>
  <c r="F130" s="1"/>
  <c r="F131"/>
  <c r="D25"/>
  <c r="D20"/>
  <c r="F57"/>
  <c r="A59"/>
  <c r="D51"/>
  <c r="G51" s="1"/>
  <c r="D45"/>
  <c r="D39"/>
  <c r="D33"/>
  <c r="D15"/>
  <c r="F25" l="1"/>
  <c r="F20"/>
  <c r="F33"/>
  <c r="F51"/>
  <c r="F59"/>
  <c r="F129" s="1"/>
  <c r="F45"/>
  <c r="F39"/>
  <c r="F15"/>
  <c r="F27" l="1"/>
  <c r="F127" s="1"/>
  <c r="F53"/>
  <c r="F128" s="1"/>
  <c r="F133" l="1"/>
</calcChain>
</file>

<file path=xl/sharedStrings.xml><?xml version="1.0" encoding="utf-8"?>
<sst xmlns="http://schemas.openxmlformats.org/spreadsheetml/2006/main" count="167" uniqueCount="130">
  <si>
    <t>А</t>
  </si>
  <si>
    <t>1.</t>
  </si>
  <si>
    <t>1.2.</t>
  </si>
  <si>
    <t>1.3.</t>
  </si>
  <si>
    <t>1.1.</t>
  </si>
  <si>
    <t>2.2.</t>
  </si>
  <si>
    <t>Обрачун по м³, са потребном оплатом.</t>
  </si>
  <si>
    <t>Обрачун по м³ са потребном оплатом.</t>
  </si>
  <si>
    <t>кг</t>
  </si>
  <si>
    <t>4.</t>
  </si>
  <si>
    <t>4.1.</t>
  </si>
  <si>
    <t>4.2.</t>
  </si>
  <si>
    <t>5.</t>
  </si>
  <si>
    <t>5.1.</t>
  </si>
  <si>
    <t>5.2.</t>
  </si>
  <si>
    <t>Обрачун по комаду.</t>
  </si>
  <si>
    <t>2.3.</t>
  </si>
  <si>
    <t>електро проводљив под, пре лепљења електропроводљиве винил подлоге, на изравнату подну површину залепити бакарне траке по обиму просторије, на растојању од 30-40 цм од зида и траку извести до места предвиђеног за уземљење</t>
  </si>
  <si>
    <t>5.3.</t>
  </si>
  <si>
    <t>5.4.</t>
  </si>
  <si>
    <t>5.5.</t>
  </si>
  <si>
    <t>2.</t>
  </si>
  <si>
    <t>2.1.</t>
  </si>
  <si>
    <t>2.4.</t>
  </si>
  <si>
    <t>3.</t>
  </si>
  <si>
    <t>3.1.</t>
  </si>
  <si>
    <t>=2,08*6,2*2,42</t>
  </si>
  <si>
    <t>=2,42*6,2</t>
  </si>
  <si>
    <t>Набавка материјала и бетонирање лежишта цистерне армираним бетоном МБ 30, у оплати. Лежиште цистерне се формира од четири армирано бетонске греде (површина пресека греде 1,05 м²), које се изводе преко темељне плоче резервоара .</t>
  </si>
  <si>
    <t>Радити у свему према према пројекту, статичком прорачуну и детаљима арматуре, са остављањем отвора и потребних анкера.</t>
  </si>
  <si>
    <t>Набавка материјала и бетонирање зидова резервоара армираним бетоном МБ 30, са остављањем потребних анкера.</t>
  </si>
  <si>
    <t>Радити у свему према графичкој документацији и статичком прорачуну.</t>
  </si>
  <si>
    <t>Набавка материјала и бетонирање темељне плоче армираним бетоном МБ 30, са остављањем потребних анкера.</t>
  </si>
  <si>
    <t>Радити у свему према статичком прорачуну и детаљима арматуре.</t>
  </si>
  <si>
    <t>=0,25*2,42*6,2</t>
  </si>
  <si>
    <t>=0,25*1,75*(2,42*2+5,7*2)</t>
  </si>
  <si>
    <t>=0,3*0,81*2</t>
  </si>
  <si>
    <t>=1,75*1,92*2,4-0,4*0,4*3,14*2,4-0,81*2</t>
  </si>
  <si>
    <t>=1,2*(31,21-5,24)</t>
  </si>
  <si>
    <t xml:space="preserve">Ливени силумин није подложан корозији, завршна површинска заштита урађена пластификацијом. Све делове бојити мат сивом бојом за метал са металним опиљцима. </t>
  </si>
  <si>
    <t>Набавка и уградња подужне клупе израђене од ливеног силумина профилације и димензија према шеми, са седиштем од тврдог дрвета, у свему према типу клупе "Корали" PKDА012.</t>
  </si>
  <si>
    <t>Седиште након импрегнације финално обрадити основним и завршним лаком у боји по избору пројектанта.</t>
  </si>
  <si>
    <t>Клупу фиксирати за подлогу помоћу завртњева. Уградњу вршити у свему према спецификацији одабраног произвођача. Клупу поставити  према диспозицији на ситуацији.</t>
  </si>
  <si>
    <t>Набавка и уградња полукружне клупе израђене од ливеног силумина профилације и димензија према шеми, са седиштем од тврдог дрвета, у свему према типу клупе "Корали" PKDА014.</t>
  </si>
  <si>
    <t>Клупу фиксирати за подлогу помоћу завртњева на сопственом темељу. Уградњу вршити у свему према спецификацији одабраног произвођача. Клупу поставити  према диспозицији на ситуацији.</t>
  </si>
  <si>
    <r>
      <t xml:space="preserve">CIP Institute of Transportation ltd.  </t>
    </r>
    <r>
      <rPr>
        <sz val="12"/>
        <rFont val="Arial"/>
        <family val="2"/>
      </rPr>
      <t xml:space="preserve">                                                                                        6/IV Nemanjina Street,   11000 Belgrade</t>
    </r>
  </si>
  <si>
    <t xml:space="preserve">OF THE COMPOUND OF THE DEPARTMENT OF THE SUBOTICA FACULTY OF ECONOMICS IN BUJANOVAC </t>
  </si>
  <si>
    <t>Description of Works</t>
  </si>
  <si>
    <t>No.</t>
  </si>
  <si>
    <t>Unit</t>
  </si>
  <si>
    <t>Quantity</t>
  </si>
  <si>
    <t>Unit price (in RSD)</t>
  </si>
  <si>
    <t>Cost (in RSD)</t>
  </si>
  <si>
    <t>B</t>
  </si>
  <si>
    <t>АxB</t>
  </si>
  <si>
    <t>EARTHWORKS</t>
  </si>
  <si>
    <t>m³</t>
  </si>
  <si>
    <t>m²</t>
  </si>
  <si>
    <t>pcs</t>
  </si>
  <si>
    <t>EARTHWORKS - total</t>
  </si>
  <si>
    <t>CONCRETE AND REINFORCED CONCRETE WORKS</t>
  </si>
  <si>
    <t>RECAPITULATION</t>
  </si>
  <si>
    <t>Calculation per m².</t>
  </si>
  <si>
    <t>Calculation per m³ with necessary formwork.</t>
  </si>
  <si>
    <t>Calculation per m³, with necessary formwork.</t>
  </si>
  <si>
    <t>CONCRETE AND REINFORCED CONCRETE WORKS - total</t>
  </si>
  <si>
    <t>SURFACING WORKS</t>
  </si>
  <si>
    <t>SURFACING WORKS- total</t>
  </si>
  <si>
    <t>Calculation per kilogram</t>
  </si>
  <si>
    <t>total RSD</t>
  </si>
  <si>
    <t>Calculation per piece.</t>
  </si>
  <si>
    <t>marking 2</t>
  </si>
  <si>
    <t xml:space="preserve">Seat after the final impregnation process the primary and the paint finish in the color of the designer. </t>
  </si>
  <si>
    <t>marking 3</t>
  </si>
  <si>
    <t>semicircular bench size 180/40/45 cm</t>
  </si>
  <si>
    <t>marking 4</t>
  </si>
  <si>
    <t>All elements must be adequately protected, and finally painted with two coats of paint colored according to the designer.</t>
  </si>
  <si>
    <t>Calculation per piece of installed and finally processed manhole.</t>
  </si>
  <si>
    <t>manhole for the tank</t>
  </si>
  <si>
    <t>dimensions 110/110/90 cm</t>
  </si>
  <si>
    <t>Filling in with chosen earth from the excavation after placing the tank, with the necessary ramming.</t>
  </si>
  <si>
    <t>Calculation per m³ of earth transported from the construction waste landfill.</t>
  </si>
  <si>
    <t>Calculation per m³, including loading, transport, unloading and leveling at the landfill.</t>
  </si>
  <si>
    <t>SUNDRIES  - total</t>
  </si>
  <si>
    <t>SUNDRIES</t>
  </si>
  <si>
    <t xml:space="preserve">Excavation of earth to be done in full compliance with the Geotechnical study. - Maintenance of excavation for structures is to be carried out with continuous protection from water logging - During the execution of works it is necessary to provide permanent geotechnical monitoring.  </t>
  </si>
  <si>
    <t>Excavation for the tank stand. Excavation is done from the natural surface level to the spot level where a lean concrete base course is laid.</t>
  </si>
  <si>
    <t>Calculation per m³ with removal of earth by driving it to the construction waste landfill for the purpose of subsequent filling</t>
  </si>
  <si>
    <t>Mechanized loading and disposal of surplus excavated soil to the city landfill. The quantity has been increased by the loading coefficient.</t>
  </si>
  <si>
    <t>Procurement of materials and placing of a lean concrete MB 15 layer, which is poured in a layer 10 cm thick, beneath the foundations of the building.</t>
  </si>
  <si>
    <t>Procurement of materials and concreting of the bed plate t = 25 cm, with reinforced concrete MB 30 (S25/30), leaving the necessary anchors.</t>
  </si>
  <si>
    <t>All the works are to be done in accordance with the design and reinforcement details.</t>
  </si>
  <si>
    <t xml:space="preserve">All the works are to be done in accordance with the design and reinforcement details, while leaving openings and necessary anchors. </t>
  </si>
  <si>
    <t>Procurement of materials and concreting the tank walls with reinforced concrete MB 30 (S25/30), leaving the necessary anchors.</t>
  </si>
  <si>
    <t>Procurement of materials and concreting of the tank bed with reinforced concrete MB 30 (S25/30), in formwork. The bed of the tank, geometrically in accordance with the graphic documentation, is formed by using two reinforced concrete beams (beam cross sectional area 0.81 m²), which run over the foundation pad of the tank.</t>
  </si>
  <si>
    <t>Procurement, transport, cutting, bending and installation of fittings RA2 and MAG. Quantities of reinforcement are given based on the amount of concrete, up to the execution of reinforcement details. The price is to include distance pieces which fix the distance of the reinforcing to the formwork.</t>
  </si>
  <si>
    <t xml:space="preserve">BAR PLACING WORKS </t>
  </si>
  <si>
    <t>BAR PLACING WORKS - total</t>
  </si>
  <si>
    <t>Procurement of materials and making the overlay on the pavement by using vibro-compacted concrete slabs with quartz grit, whose dimensions are 10/20/8 cm.  The slabs are placed in a layer of sand t = 4 cm (sand is calculated in the design of traffic areas - Volume 01).</t>
  </si>
  <si>
    <t>The color of the slabs is in the dark and light gray tones, with red and green stripes, all in accordance with the graphics documentation.</t>
  </si>
  <si>
    <t>Calculation per m² of built overlay.</t>
  </si>
  <si>
    <t>Procurement of materials and making of the overlay on the ramp and staircase by using vibro-compacted concrete slabs with quartz grit, whose dimensions are 10/20/4 cm. The slabs are placed in a layer of cement mortar whose thickness is 4-9 cm.</t>
  </si>
  <si>
    <t>Joints to be pointed as chosen by the designer.</t>
  </si>
  <si>
    <t>Calculation per m² of the built overlay with the base.</t>
  </si>
  <si>
    <t>dimensions of the slabs 10/20/4 cm - the ramp and the plateau</t>
  </si>
  <si>
    <t>Cladding panels for treads with edge profiles, whose dimensions are 30/30/4 cm</t>
  </si>
  <si>
    <t>Procurement and installation of metal fencing posts made of cast silumin, whose profiles and dimensions are to be chosen by the designer.</t>
  </si>
  <si>
    <t>Metal is not corrodible, protected by plasticized covering.</t>
  </si>
  <si>
    <t>All parts to be painted by gray matte paint for metal in RAL 9006 color, with metal shavings.</t>
  </si>
  <si>
    <t xml:space="preserve">The works are to be performed according to the manufacturer's instructions and specifications (like KORALI) or the like. </t>
  </si>
  <si>
    <t>Procurement and installation of a longitudinal bench made of cast silumin, with the profile and dimensions in accordance with the scheme, with a hardwood seat, all in accordance with the type of bench KORALI PKDA012.</t>
  </si>
  <si>
    <t>The manhole is stiffened vertically with two square-shaped frames comprising four stiffeners with the profile 50/50/5 mm, 110 cm long, from the inside.</t>
  </si>
  <si>
    <t>Around the perimeter of the manhole, a keeper is placed, a frame comprising four stiffeners 50/50/5 mm, 100 cm long. The cover made of sheet steel was calculated in Volume 06</t>
  </si>
  <si>
    <t>After impregnation, the seat is to be finished by covering it with the primer and final lacquer in RAL 8017 color.</t>
  </si>
  <si>
    <t xml:space="preserve">Cast silumin is not corrodible, protected by plasticized covering. All parts to be painted by gray matte paint for metal in RAL 9006 color, with metal shavings. </t>
  </si>
  <si>
    <t>longitudinal bench with dimensions 180/40/45 cm</t>
  </si>
  <si>
    <t>Procurement and installation of a semicircular bench made of cast silumin with the profile and dimensions in accordance with the scheme, with a hardwood seat, all in accordance with the type of bench KORALI PKDA014.</t>
  </si>
  <si>
    <t>Cast silumin is not corrodible, protected by plasticized covering. All parts to be painted by gray matte paint for metal, with metal shavings.</t>
  </si>
  <si>
    <t>Procurement and installation of an outdoor waste container type Korali KODS 006 and the like.</t>
  </si>
  <si>
    <t>It consists of a rack and basket made of stainless steel, with a raised lid, all in accordance with the manufacturer's details.</t>
  </si>
  <si>
    <t>The method of fixing it to the base is by using metal drawgear.</t>
  </si>
  <si>
    <t>an outdoor waste container with dimensions 60/35/90 cm</t>
  </si>
  <si>
    <t>Procurement of materials, construction and installation of a steel manhole, welded to the tank with a lid, which consists of:</t>
  </si>
  <si>
    <t>a manhole made of steel sheet which is 6 mm thick, in the shape of a box, with the dimensions 110/110/90 cm.</t>
  </si>
  <si>
    <t>Two sides follow the curve of the tank with a radius R = 100 cm, and an arch arrow of 16 cm.</t>
  </si>
  <si>
    <t xml:space="preserve">Fencing posts to be placed on the ground according to the layout chart in the site plan with its own foundations. </t>
  </si>
  <si>
    <t>The bench is to be fixed to the wall by using screws. Installation is to be carried out fully in accordance with the specifications of the selected manufacturer. The bench is to be placed on the ground according to the layout chart in the site plan.</t>
  </si>
  <si>
    <t>The bench is to be fixed to the wall by using screws on its own foundations. Installation is to be carried out fully in accordance with the specifications of the selected manufacturer. The bench is to be placed on the ground according to the layout chart in the site plan.</t>
  </si>
  <si>
    <t xml:space="preserve">ESTIMATED BILL OF QUANTITIES TO THE MAIN DESIGN FOR HARD LANDSCAPING </t>
  </si>
  <si>
    <t xml:space="preserve"> </t>
  </si>
</sst>
</file>

<file path=xl/styles.xml><?xml version="1.0" encoding="utf-8"?>
<styleSheet xmlns="http://schemas.openxmlformats.org/spreadsheetml/2006/main">
  <fonts count="11">
    <font>
      <sz val="11"/>
      <color theme="1"/>
      <name val="Calibri"/>
      <family val="2"/>
      <scheme val="minor"/>
    </font>
    <font>
      <sz val="10"/>
      <name val="Arial"/>
      <family val="2"/>
    </font>
    <font>
      <sz val="12"/>
      <name val="Arial"/>
      <family val="2"/>
    </font>
    <font>
      <b/>
      <sz val="10"/>
      <name val="Arial"/>
      <family val="2"/>
    </font>
    <font>
      <sz val="11"/>
      <color theme="1"/>
      <name val="Calibri"/>
      <family val="2"/>
      <scheme val="minor"/>
    </font>
    <font>
      <sz val="11"/>
      <color indexed="8"/>
      <name val="Calibri"/>
      <family val="2"/>
    </font>
    <font>
      <sz val="10"/>
      <name val="Yu Arial"/>
      <family val="2"/>
    </font>
    <font>
      <sz val="8"/>
      <name val="Arial"/>
      <family val="2"/>
    </font>
    <font>
      <b/>
      <sz val="12"/>
      <name val="Arial"/>
      <family val="2"/>
    </font>
    <font>
      <sz val="11"/>
      <name val="Calibri"/>
      <family val="2"/>
      <scheme val="minor"/>
    </font>
    <font>
      <sz val="11"/>
      <name val="Arial"/>
      <family val="2"/>
    </font>
  </fonts>
  <fills count="2">
    <fill>
      <patternFill patternType="none"/>
    </fill>
    <fill>
      <patternFill patternType="gray125"/>
    </fill>
  </fills>
  <borders count="36">
    <border>
      <left/>
      <right/>
      <top/>
      <bottom/>
      <diagonal/>
    </border>
    <border>
      <left style="thin">
        <color indexed="22"/>
      </left>
      <right style="double">
        <color indexed="22"/>
      </right>
      <top style="double">
        <color indexed="22"/>
      </top>
      <bottom style="thin">
        <color indexed="22"/>
      </bottom>
      <diagonal/>
    </border>
    <border>
      <left style="thin">
        <color indexed="22"/>
      </left>
      <right style="double">
        <color indexed="22"/>
      </right>
      <top style="thin">
        <color indexed="22"/>
      </top>
      <bottom style="double">
        <color indexed="22"/>
      </bottom>
      <diagonal/>
    </border>
    <border>
      <left style="double">
        <color indexed="22"/>
      </left>
      <right/>
      <top style="double">
        <color indexed="22"/>
      </top>
      <bottom style="double">
        <color indexed="22"/>
      </bottom>
      <diagonal/>
    </border>
    <border>
      <left/>
      <right style="double">
        <color indexed="22"/>
      </right>
      <top style="double">
        <color indexed="22"/>
      </top>
      <bottom style="double">
        <color indexed="22"/>
      </bottom>
      <diagonal/>
    </border>
    <border>
      <left style="double">
        <color indexed="22"/>
      </left>
      <right style="thin">
        <color indexed="22"/>
      </right>
      <top style="double">
        <color indexed="22"/>
      </top>
      <bottom/>
      <diagonal/>
    </border>
    <border>
      <left style="thin">
        <color indexed="22"/>
      </left>
      <right style="thin">
        <color indexed="22"/>
      </right>
      <top style="double">
        <color indexed="22"/>
      </top>
      <bottom/>
      <diagonal/>
    </border>
    <border>
      <left style="double">
        <color indexed="22"/>
      </left>
      <right style="thin">
        <color indexed="22"/>
      </right>
      <top/>
      <bottom/>
      <diagonal/>
    </border>
    <border>
      <left style="thin">
        <color indexed="22"/>
      </left>
      <right style="thin">
        <color indexed="22"/>
      </right>
      <top/>
      <bottom/>
      <diagonal/>
    </border>
    <border>
      <left style="thin">
        <color indexed="22"/>
      </left>
      <right style="double">
        <color indexed="22"/>
      </right>
      <top/>
      <bottom/>
      <diagonal/>
    </border>
    <border>
      <left style="double">
        <color indexed="22"/>
      </left>
      <right style="thin">
        <color indexed="22"/>
      </right>
      <top/>
      <bottom style="double">
        <color indexed="22"/>
      </bottom>
      <diagonal/>
    </border>
    <border>
      <left style="thin">
        <color indexed="22"/>
      </left>
      <right style="thin">
        <color indexed="22"/>
      </right>
      <top/>
      <bottom style="double">
        <color indexed="22"/>
      </bottom>
      <diagonal/>
    </border>
    <border>
      <left style="thin">
        <color indexed="22"/>
      </left>
      <right style="double">
        <color indexed="22"/>
      </right>
      <top/>
      <bottom style="double">
        <color indexed="22"/>
      </bottom>
      <diagonal/>
    </border>
    <border>
      <left/>
      <right/>
      <top style="double">
        <color indexed="22"/>
      </top>
      <bottom style="double">
        <color indexed="22"/>
      </bottom>
      <diagonal/>
    </border>
    <border>
      <left/>
      <right/>
      <top/>
      <bottom style="double">
        <color indexed="22"/>
      </bottom>
      <diagonal/>
    </border>
    <border>
      <left style="double">
        <color indexed="22"/>
      </left>
      <right/>
      <top/>
      <bottom/>
      <diagonal/>
    </border>
    <border>
      <left/>
      <right style="double">
        <color indexed="22"/>
      </right>
      <top/>
      <bottom/>
      <diagonal/>
    </border>
    <border>
      <left style="double">
        <color indexed="22"/>
      </left>
      <right/>
      <top/>
      <bottom style="double">
        <color indexed="22"/>
      </bottom>
      <diagonal/>
    </border>
    <border>
      <left/>
      <right style="double">
        <color indexed="22"/>
      </right>
      <top/>
      <bottom style="double">
        <color indexed="22"/>
      </bottom>
      <diagonal/>
    </border>
    <border>
      <left style="thin">
        <color indexed="22"/>
      </left>
      <right style="thin">
        <color indexed="22"/>
      </right>
      <top style="double">
        <color indexed="22"/>
      </top>
      <bottom style="thin">
        <color indexed="22"/>
      </bottom>
      <diagonal/>
    </border>
    <border>
      <left style="thin">
        <color indexed="22"/>
      </left>
      <right style="thin">
        <color indexed="22"/>
      </right>
      <top style="thin">
        <color indexed="22"/>
      </top>
      <bottom style="double">
        <color indexed="22"/>
      </bottom>
      <diagonal/>
    </border>
    <border>
      <left style="double">
        <color indexed="22"/>
      </left>
      <right/>
      <top style="double">
        <color indexed="22"/>
      </top>
      <bottom/>
      <diagonal/>
    </border>
    <border>
      <left/>
      <right/>
      <top style="double">
        <color indexed="22"/>
      </top>
      <bottom/>
      <diagonal/>
    </border>
    <border>
      <left/>
      <right style="double">
        <color indexed="22"/>
      </right>
      <top style="double">
        <color indexed="22"/>
      </top>
      <bottom/>
      <diagonal/>
    </border>
    <border>
      <left style="thin">
        <color indexed="22"/>
      </left>
      <right/>
      <top style="double">
        <color indexed="22"/>
      </top>
      <bottom style="double">
        <color indexed="22"/>
      </bottom>
      <diagonal/>
    </border>
    <border>
      <left/>
      <right style="thin">
        <color indexed="22"/>
      </right>
      <top style="double">
        <color indexed="22"/>
      </top>
      <bottom style="double">
        <color indexed="22"/>
      </bottom>
      <diagonal/>
    </border>
    <border>
      <left/>
      <right style="thin">
        <color indexed="22"/>
      </right>
      <top/>
      <bottom/>
      <diagonal/>
    </border>
    <border>
      <left style="thin">
        <color theme="0" tint="-0.24994659260841701"/>
      </left>
      <right style="thin">
        <color theme="0" tint="-0.24994659260841701"/>
      </right>
      <top/>
      <bottom/>
      <diagonal/>
    </border>
    <border>
      <left style="thin">
        <color indexed="22"/>
      </left>
      <right/>
      <top/>
      <bottom style="double">
        <color indexed="22"/>
      </bottom>
      <diagonal/>
    </border>
    <border>
      <left/>
      <right style="thin">
        <color indexed="22"/>
      </right>
      <top/>
      <bottom style="double">
        <color indexed="22"/>
      </bottom>
      <diagonal/>
    </border>
    <border>
      <left style="thin">
        <color indexed="22"/>
      </left>
      <right/>
      <top/>
      <bottom/>
      <diagonal/>
    </border>
    <border>
      <left style="double">
        <color indexed="22"/>
      </left>
      <right style="thin">
        <color indexed="22"/>
      </right>
      <top style="double">
        <color indexed="22"/>
      </top>
      <bottom style="double">
        <color indexed="22"/>
      </bottom>
      <diagonal/>
    </border>
    <border>
      <left style="thin">
        <color indexed="22"/>
      </left>
      <right style="thin">
        <color indexed="22"/>
      </right>
      <top style="double">
        <color indexed="22"/>
      </top>
      <bottom style="double">
        <color indexed="22"/>
      </bottom>
      <diagonal/>
    </border>
    <border>
      <left style="thin">
        <color indexed="22"/>
      </left>
      <right style="double">
        <color indexed="22"/>
      </right>
      <top style="double">
        <color indexed="22"/>
      </top>
      <bottom style="double">
        <color indexed="22"/>
      </bottom>
      <diagonal/>
    </border>
    <border>
      <left style="thin">
        <color indexed="64"/>
      </left>
      <right style="thin">
        <color indexed="64"/>
      </right>
      <top/>
      <bottom/>
      <diagonal/>
    </border>
    <border>
      <left style="thin">
        <color theme="0" tint="-0.24994659260841701"/>
      </left>
      <right style="thin">
        <color theme="0" tint="-0.24994659260841701"/>
      </right>
      <top/>
      <bottom style="double">
        <color indexed="22"/>
      </bottom>
      <diagonal/>
    </border>
  </borders>
  <cellStyleXfs count="4">
    <xf numFmtId="0" fontId="0" fillId="0" borderId="0"/>
    <xf numFmtId="0" fontId="4" fillId="0" borderId="0"/>
    <xf numFmtId="0" fontId="5" fillId="0" borderId="0" applyFont="0" applyFill="0" applyBorder="0" applyAlignment="0" applyProtection="0"/>
    <xf numFmtId="0" fontId="6" fillId="0" borderId="0"/>
  </cellStyleXfs>
  <cellXfs count="131">
    <xf numFmtId="0" fontId="0" fillId="0" borderId="0" xfId="0"/>
    <xf numFmtId="0" fontId="1" fillId="0" borderId="8" xfId="0" applyFont="1" applyFill="1" applyBorder="1" applyAlignment="1"/>
    <xf numFmtId="0" fontId="1" fillId="0" borderId="8" xfId="0" applyFont="1" applyFill="1" applyBorder="1" applyAlignment="1">
      <alignment horizontal="center"/>
    </xf>
    <xf numFmtId="4" fontId="1" fillId="0" borderId="8" xfId="0" applyNumberFormat="1" applyFont="1" applyFill="1" applyBorder="1"/>
    <xf numFmtId="4" fontId="1" fillId="0" borderId="9" xfId="0" applyNumberFormat="1" applyFont="1" applyFill="1" applyBorder="1"/>
    <xf numFmtId="0" fontId="1" fillId="0" borderId="8" xfId="0" quotePrefix="1" applyFont="1" applyFill="1" applyBorder="1" applyAlignment="1"/>
    <xf numFmtId="0" fontId="1" fillId="0" borderId="0" xfId="0" applyFont="1" applyFill="1" applyBorder="1" applyAlignment="1"/>
    <xf numFmtId="0" fontId="1" fillId="0" borderId="0" xfId="0" applyFont="1" applyFill="1"/>
    <xf numFmtId="4" fontId="1" fillId="0" borderId="0" xfId="0" applyNumberFormat="1" applyFont="1" applyFill="1" applyBorder="1"/>
    <xf numFmtId="4" fontId="1" fillId="0" borderId="9" xfId="0" applyNumberFormat="1" applyFont="1" applyFill="1" applyBorder="1" applyAlignment="1"/>
    <xf numFmtId="0" fontId="1" fillId="0" borderId="14" xfId="0" applyFont="1" applyFill="1" applyBorder="1" applyAlignment="1"/>
    <xf numFmtId="4" fontId="1" fillId="0" borderId="16" xfId="0" applyNumberFormat="1" applyFont="1" applyFill="1" applyBorder="1"/>
    <xf numFmtId="4" fontId="1" fillId="0" borderId="14" xfId="0" applyNumberFormat="1" applyFont="1" applyFill="1" applyBorder="1"/>
    <xf numFmtId="4" fontId="1" fillId="0" borderId="18" xfId="0" applyNumberFormat="1" applyFont="1" applyFill="1" applyBorder="1"/>
    <xf numFmtId="4" fontId="1" fillId="0" borderId="19" xfId="0" applyNumberFormat="1" applyFont="1" applyFill="1" applyBorder="1" applyAlignment="1">
      <alignment horizontal="center" vertical="center" wrapText="1"/>
    </xf>
    <xf numFmtId="4" fontId="1" fillId="0" borderId="20" xfId="0" applyNumberFormat="1" applyFont="1" applyFill="1" applyBorder="1" applyAlignment="1">
      <alignment horizontal="center"/>
    </xf>
    <xf numFmtId="4" fontId="1" fillId="0" borderId="8" xfId="0" applyNumberFormat="1" applyFont="1" applyFill="1" applyBorder="1" applyAlignment="1">
      <alignment wrapText="1"/>
    </xf>
    <xf numFmtId="0" fontId="1" fillId="0" borderId="7" xfId="0" applyFont="1" applyFill="1" applyBorder="1" applyAlignment="1">
      <alignment horizontal="center" vertical="top"/>
    </xf>
    <xf numFmtId="0" fontId="1" fillId="0" borderId="8" xfId="0" applyFont="1" applyFill="1" applyBorder="1" applyAlignment="1">
      <alignment wrapText="1"/>
    </xf>
    <xf numFmtId="0" fontId="1" fillId="0" borderId="8" xfId="0" quotePrefix="1" applyFont="1" applyFill="1" applyBorder="1" applyAlignment="1">
      <alignment wrapText="1"/>
    </xf>
    <xf numFmtId="4" fontId="1" fillId="0" borderId="8" xfId="0" applyNumberFormat="1" applyFont="1" applyFill="1" applyBorder="1" applyAlignment="1">
      <alignment vertical="top" wrapText="1"/>
    </xf>
    <xf numFmtId="0" fontId="3" fillId="0" borderId="0" xfId="0" applyFont="1" applyFill="1"/>
    <xf numFmtId="0" fontId="3" fillId="0" borderId="0" xfId="0" quotePrefix="1" applyFont="1" applyFill="1"/>
    <xf numFmtId="0" fontId="1" fillId="0" borderId="8" xfId="0" applyFont="1" applyFill="1" applyBorder="1"/>
    <xf numFmtId="4" fontId="2" fillId="0" borderId="4" xfId="0" applyNumberFormat="1" applyFont="1" applyFill="1" applyBorder="1" applyAlignment="1"/>
    <xf numFmtId="2" fontId="1" fillId="0" borderId="0" xfId="0" applyNumberFormat="1" applyFont="1" applyFill="1" applyAlignment="1">
      <alignment horizontal="left"/>
    </xf>
    <xf numFmtId="2" fontId="1" fillId="0" borderId="0" xfId="0" applyNumberFormat="1" applyFont="1" applyFill="1" applyAlignment="1">
      <alignment vertical="top" wrapText="1"/>
    </xf>
    <xf numFmtId="4" fontId="2" fillId="0" borderId="24" xfId="0" applyNumberFormat="1" applyFont="1" applyFill="1" applyBorder="1" applyAlignment="1">
      <alignment horizontal="left"/>
    </xf>
    <xf numFmtId="4" fontId="2" fillId="0" borderId="13" xfId="0" applyNumberFormat="1" applyFont="1" applyFill="1" applyBorder="1" applyAlignment="1">
      <alignment horizontal="left"/>
    </xf>
    <xf numFmtId="4" fontId="2" fillId="0" borderId="25" xfId="0" applyNumberFormat="1" applyFont="1" applyFill="1" applyBorder="1" applyAlignment="1">
      <alignment horizontal="left"/>
    </xf>
    <xf numFmtId="0" fontId="1" fillId="0" borderId="0" xfId="0" applyFont="1" applyFill="1" applyBorder="1" applyAlignment="1">
      <alignment vertical="top" wrapText="1"/>
    </xf>
    <xf numFmtId="0" fontId="1" fillId="0" borderId="0" xfId="0" applyFont="1" applyFill="1" applyAlignment="1">
      <alignment vertical="top" wrapText="1"/>
    </xf>
    <xf numFmtId="4" fontId="1" fillId="0" borderId="11" xfId="0" applyNumberFormat="1" applyFont="1" applyFill="1" applyBorder="1" applyAlignment="1"/>
    <xf numFmtId="4" fontId="1" fillId="0" borderId="1" xfId="0" applyNumberFormat="1" applyFont="1" applyFill="1" applyBorder="1" applyAlignment="1">
      <alignment horizontal="center" vertical="center" wrapText="1"/>
    </xf>
    <xf numFmtId="4" fontId="1" fillId="0" borderId="2" xfId="0" applyNumberFormat="1" applyFont="1" applyFill="1" applyBorder="1" applyAlignment="1">
      <alignment horizontal="center"/>
    </xf>
    <xf numFmtId="0" fontId="1" fillId="0" borderId="7" xfId="0" applyFont="1" applyFill="1" applyBorder="1" applyAlignment="1">
      <alignment horizontal="center" vertical="top" wrapText="1"/>
    </xf>
    <xf numFmtId="4" fontId="1" fillId="0" borderId="9" xfId="0" applyNumberFormat="1" applyFont="1" applyFill="1" applyBorder="1" applyAlignment="1">
      <alignment wrapText="1"/>
    </xf>
    <xf numFmtId="0" fontId="2" fillId="0" borderId="13" xfId="0" applyNumberFormat="1" applyFont="1" applyFill="1" applyBorder="1" applyAlignment="1"/>
    <xf numFmtId="0" fontId="2" fillId="0" borderId="14" xfId="0" applyFont="1" applyFill="1" applyBorder="1" applyAlignment="1">
      <alignment vertical="center"/>
    </xf>
    <xf numFmtId="4" fontId="1" fillId="0" borderId="14" xfId="0" applyNumberFormat="1" applyFont="1" applyFill="1" applyBorder="1" applyAlignment="1">
      <alignment horizontal="center"/>
    </xf>
    <xf numFmtId="4" fontId="1" fillId="0" borderId="8" xfId="0" applyNumberFormat="1" applyFont="1" applyFill="1" applyBorder="1" applyAlignment="1">
      <alignment horizontal="right" wrapText="1"/>
    </xf>
    <xf numFmtId="2" fontId="1" fillId="0" borderId="8" xfId="0" quotePrefix="1" applyNumberFormat="1" applyFont="1" applyFill="1" applyBorder="1" applyAlignment="1"/>
    <xf numFmtId="0" fontId="1" fillId="0" borderId="11" xfId="0" applyFont="1" applyFill="1" applyBorder="1" applyAlignment="1">
      <alignment horizontal="center"/>
    </xf>
    <xf numFmtId="4" fontId="1" fillId="0" borderId="11" xfId="0" applyNumberFormat="1" applyFont="1" applyFill="1" applyBorder="1"/>
    <xf numFmtId="4" fontId="1" fillId="0" borderId="12" xfId="0" applyNumberFormat="1" applyFont="1" applyFill="1" applyBorder="1"/>
    <xf numFmtId="0" fontId="1" fillId="0" borderId="27" xfId="0" applyNumberFormat="1" applyFont="1" applyFill="1" applyBorder="1"/>
    <xf numFmtId="0" fontId="1" fillId="0" borderId="8" xfId="0" applyFont="1" applyFill="1" applyBorder="1" applyAlignment="1">
      <alignment vertical="center" wrapText="1"/>
    </xf>
    <xf numFmtId="0" fontId="1" fillId="0" borderId="8" xfId="0" applyNumberFormat="1" applyFont="1" applyFill="1" applyBorder="1" applyAlignment="1">
      <alignment horizontal="center" wrapText="1"/>
    </xf>
    <xf numFmtId="0" fontId="1" fillId="0" borderId="11" xfId="0" applyNumberFormat="1" applyFont="1" applyFill="1" applyBorder="1" applyAlignment="1">
      <alignment horizontal="center" wrapText="1"/>
    </xf>
    <xf numFmtId="4" fontId="1" fillId="0" borderId="11" xfId="0" quotePrefix="1" applyNumberFormat="1" applyFont="1" applyFill="1" applyBorder="1" applyAlignment="1">
      <alignment wrapText="1"/>
    </xf>
    <xf numFmtId="0" fontId="2" fillId="0" borderId="24" xfId="0" applyNumberFormat="1" applyFont="1" applyFill="1" applyBorder="1" applyAlignment="1"/>
    <xf numFmtId="0" fontId="2" fillId="0" borderId="25" xfId="0" applyNumberFormat="1" applyFont="1" applyFill="1" applyBorder="1" applyAlignment="1"/>
    <xf numFmtId="4" fontId="2" fillId="0" borderId="33" xfId="0" applyNumberFormat="1" applyFont="1" applyFill="1" applyBorder="1" applyAlignment="1"/>
    <xf numFmtId="2" fontId="1" fillId="0" borderId="0" xfId="0" applyNumberFormat="1" applyFont="1" applyFill="1" applyBorder="1" applyAlignment="1">
      <alignment vertical="top" wrapText="1"/>
    </xf>
    <xf numFmtId="0" fontId="2" fillId="0" borderId="14" xfId="0" applyNumberFormat="1" applyFont="1" applyFill="1" applyBorder="1" applyAlignment="1"/>
    <xf numFmtId="0" fontId="2" fillId="0" borderId="18" xfId="0" applyNumberFormat="1" applyFont="1" applyFill="1" applyBorder="1" applyAlignment="1"/>
    <xf numFmtId="0" fontId="2" fillId="0" borderId="28" xfId="0" applyNumberFormat="1" applyFont="1" applyFill="1" applyBorder="1" applyAlignment="1"/>
    <xf numFmtId="0" fontId="2" fillId="0" borderId="29" xfId="0" applyNumberFormat="1" applyFont="1" applyFill="1" applyBorder="1" applyAlignment="1"/>
    <xf numFmtId="0" fontId="7" fillId="0" borderId="7" xfId="0" applyFont="1" applyFill="1" applyBorder="1" applyAlignment="1">
      <alignment horizontal="center" vertical="top" wrapText="1"/>
    </xf>
    <xf numFmtId="4" fontId="1" fillId="0" borderId="16" xfId="0" applyNumberFormat="1" applyFont="1" applyFill="1" applyBorder="1" applyAlignment="1">
      <alignment wrapText="1"/>
    </xf>
    <xf numFmtId="3" fontId="1" fillId="0" borderId="8" xfId="0" applyNumberFormat="1" applyFont="1" applyFill="1" applyBorder="1"/>
    <xf numFmtId="2" fontId="1" fillId="0" borderId="0" xfId="0" applyNumberFormat="1" applyFont="1" applyFill="1" applyBorder="1" applyAlignment="1">
      <alignment horizontal="left"/>
    </xf>
    <xf numFmtId="0" fontId="1" fillId="0" borderId="14" xfId="0" applyFont="1" applyFill="1" applyBorder="1" applyAlignment="1">
      <alignment vertical="top" wrapText="1"/>
    </xf>
    <xf numFmtId="2" fontId="1" fillId="0" borderId="14" xfId="0" applyNumberFormat="1" applyFont="1" applyFill="1" applyBorder="1" applyAlignment="1">
      <alignment vertical="top" wrapText="1"/>
    </xf>
    <xf numFmtId="2" fontId="1" fillId="0" borderId="14" xfId="0" applyNumberFormat="1" applyFont="1" applyFill="1" applyBorder="1" applyAlignment="1">
      <alignment horizontal="left"/>
    </xf>
    <xf numFmtId="4" fontId="1" fillId="0" borderId="26" xfId="0" applyNumberFormat="1" applyFont="1" applyFill="1" applyBorder="1" applyAlignment="1">
      <alignment vertical="top" wrapText="1"/>
    </xf>
    <xf numFmtId="0" fontId="10" fillId="0" borderId="8" xfId="0" applyFont="1" applyFill="1" applyBorder="1" applyAlignment="1">
      <alignment vertical="top" wrapText="1"/>
    </xf>
    <xf numFmtId="0" fontId="10" fillId="0" borderId="9" xfId="0" applyFont="1" applyFill="1" applyBorder="1" applyAlignment="1">
      <alignment vertical="top" wrapText="1"/>
    </xf>
    <xf numFmtId="4" fontId="1" fillId="0" borderId="0" xfId="0" applyNumberFormat="1" applyFont="1" applyFill="1" applyAlignment="1">
      <alignment vertical="top" wrapText="1"/>
    </xf>
    <xf numFmtId="0" fontId="10" fillId="0" borderId="11" xfId="0" applyFont="1" applyFill="1" applyBorder="1" applyAlignment="1">
      <alignment vertical="top" wrapText="1"/>
    </xf>
    <xf numFmtId="0" fontId="10" fillId="0" borderId="12" xfId="0" applyFont="1" applyFill="1" applyBorder="1" applyAlignment="1">
      <alignment vertical="top" wrapText="1"/>
    </xf>
    <xf numFmtId="0" fontId="1" fillId="0" borderId="11" xfId="0" applyFont="1" applyFill="1" applyBorder="1" applyAlignment="1"/>
    <xf numFmtId="0" fontId="1" fillId="0" borderId="11" xfId="0" applyFont="1" applyFill="1" applyBorder="1" applyAlignment="1">
      <alignment vertical="center" wrapText="1"/>
    </xf>
    <xf numFmtId="0" fontId="10" fillId="0" borderId="7" xfId="0" applyFont="1" applyFill="1" applyBorder="1" applyAlignment="1">
      <alignment vertical="top" wrapText="1"/>
    </xf>
    <xf numFmtId="0" fontId="10" fillId="0" borderId="10" xfId="0" applyFont="1" applyFill="1" applyBorder="1" applyAlignment="1">
      <alignment vertical="top" wrapText="1"/>
    </xf>
    <xf numFmtId="0" fontId="2" fillId="0" borderId="31" xfId="0" applyFont="1" applyFill="1" applyBorder="1" applyAlignment="1">
      <alignment horizontal="center" vertical="top" wrapText="1"/>
    </xf>
    <xf numFmtId="49" fontId="2" fillId="0" borderId="31" xfId="0" applyNumberFormat="1" applyFont="1" applyFill="1" applyBorder="1" applyAlignment="1">
      <alignment horizontal="center" vertical="top"/>
    </xf>
    <xf numFmtId="49" fontId="2" fillId="0" borderId="17"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2" fontId="2" fillId="0" borderId="3" xfId="0" applyNumberFormat="1" applyFont="1" applyFill="1" applyBorder="1" applyAlignment="1">
      <alignment horizontal="center" vertical="top"/>
    </xf>
    <xf numFmtId="0" fontId="2" fillId="0" borderId="24" xfId="0" applyNumberFormat="1" applyFont="1" applyFill="1" applyBorder="1" applyAlignment="1">
      <alignment wrapText="1"/>
    </xf>
    <xf numFmtId="0" fontId="2" fillId="0" borderId="14" xfId="0" applyNumberFormat="1" applyFont="1" applyFill="1" applyBorder="1" applyAlignment="1">
      <alignment wrapText="1"/>
    </xf>
    <xf numFmtId="49" fontId="2" fillId="0" borderId="10" xfId="0" applyNumberFormat="1" applyFont="1" applyFill="1" applyBorder="1" applyAlignment="1">
      <alignment horizontal="center" vertical="top" wrapText="1"/>
    </xf>
    <xf numFmtId="4" fontId="1" fillId="0" borderId="8" xfId="0" applyNumberFormat="1" applyFont="1" applyBorder="1" applyAlignment="1">
      <alignment horizontal="right" vertical="center"/>
    </xf>
    <xf numFmtId="0" fontId="1" fillId="0" borderId="15" xfId="0" applyFont="1" applyFill="1" applyBorder="1" applyAlignment="1">
      <alignment horizontal="center" vertical="top"/>
    </xf>
    <xf numFmtId="0" fontId="1" fillId="0" borderId="17" xfId="0" applyFont="1" applyFill="1" applyBorder="1" applyAlignment="1">
      <alignment horizontal="center" vertical="top"/>
    </xf>
    <xf numFmtId="0" fontId="1" fillId="0" borderId="26" xfId="0" applyFont="1" applyFill="1" applyBorder="1" applyAlignment="1">
      <alignment horizontal="center"/>
    </xf>
    <xf numFmtId="0" fontId="1" fillId="0" borderId="10" xfId="0" applyFont="1" applyFill="1" applyBorder="1" applyAlignment="1">
      <alignment horizontal="center" vertical="top"/>
    </xf>
    <xf numFmtId="4" fontId="1" fillId="0" borderId="34" xfId="0" applyNumberFormat="1" applyFont="1" applyFill="1" applyBorder="1" applyAlignment="1">
      <alignment horizontal="left" vertical="center"/>
    </xf>
    <xf numFmtId="0" fontId="1" fillId="0" borderId="34" xfId="0" applyFont="1" applyFill="1" applyBorder="1"/>
    <xf numFmtId="0" fontId="1" fillId="0" borderId="34" xfId="0" applyFont="1" applyFill="1" applyBorder="1" applyAlignment="1">
      <alignment horizontal="left" vertical="top"/>
    </xf>
    <xf numFmtId="0" fontId="1" fillId="0" borderId="27" xfId="0" applyFont="1" applyFill="1" applyBorder="1" applyAlignment="1">
      <alignment horizontal="left" vertical="top" wrapText="1"/>
    </xf>
    <xf numFmtId="4" fontId="1" fillId="0" borderId="27" xfId="0" applyNumberFormat="1" applyFont="1" applyFill="1" applyBorder="1" applyAlignment="1">
      <alignment horizontal="left" vertical="center" wrapText="1"/>
    </xf>
    <xf numFmtId="0" fontId="1" fillId="0" borderId="27" xfId="0" applyFont="1" applyFill="1" applyBorder="1" applyAlignment="1">
      <alignment wrapText="1"/>
    </xf>
    <xf numFmtId="0" fontId="1" fillId="0" borderId="35" xfId="0" applyFont="1" applyFill="1" applyBorder="1" applyAlignment="1">
      <alignment wrapText="1"/>
    </xf>
    <xf numFmtId="0" fontId="1" fillId="0" borderId="29" xfId="0" applyFont="1" applyFill="1" applyBorder="1" applyAlignment="1">
      <alignment horizontal="center"/>
    </xf>
    <xf numFmtId="3" fontId="1" fillId="0" borderId="11" xfId="0" applyNumberFormat="1" applyFont="1" applyFill="1" applyBorder="1"/>
    <xf numFmtId="0" fontId="10" fillId="0" borderId="0" xfId="0" applyFont="1" applyFill="1" applyAlignment="1">
      <alignment vertical="top" wrapText="1"/>
    </xf>
    <xf numFmtId="0" fontId="10" fillId="0" borderId="10" xfId="0" applyFont="1" applyFill="1" applyBorder="1" applyAlignment="1">
      <alignment horizontal="center" vertical="top" wrapText="1"/>
    </xf>
    <xf numFmtId="0" fontId="10" fillId="0" borderId="0" xfId="0" applyFont="1" applyFill="1" applyBorder="1" applyAlignment="1">
      <alignment vertical="top" wrapText="1"/>
    </xf>
    <xf numFmtId="0" fontId="9" fillId="0" borderId="27" xfId="0" applyFont="1" applyBorder="1"/>
    <xf numFmtId="0" fontId="10" fillId="0" borderId="7" xfId="0" applyFont="1" applyFill="1" applyBorder="1" applyAlignment="1">
      <alignment horizontal="center" vertical="top" wrapText="1"/>
    </xf>
    <xf numFmtId="4" fontId="1" fillId="0" borderId="8" xfId="0" applyNumberFormat="1" applyFont="1" applyFill="1" applyBorder="1" applyAlignment="1">
      <alignment horizontal="center"/>
    </xf>
    <xf numFmtId="3" fontId="1" fillId="0" borderId="8" xfId="0" applyNumberFormat="1" applyFont="1" applyFill="1" applyBorder="1" applyAlignment="1"/>
    <xf numFmtId="0" fontId="10" fillId="0" borderId="15" xfId="0" applyFont="1" applyFill="1" applyBorder="1" applyAlignment="1">
      <alignment vertical="top" wrapText="1"/>
    </xf>
    <xf numFmtId="0" fontId="10" fillId="0" borderId="30" xfId="0" quotePrefix="1" applyFont="1" applyFill="1" applyBorder="1" applyAlignment="1">
      <alignment vertical="top" wrapText="1"/>
    </xf>
    <xf numFmtId="0" fontId="10" fillId="0" borderId="0" xfId="0" applyFont="1" applyFill="1" applyBorder="1" applyAlignment="1">
      <alignment horizontal="center" vertical="top" wrapText="1"/>
    </xf>
    <xf numFmtId="0" fontId="10" fillId="0" borderId="0" xfId="0" quotePrefix="1" applyFont="1" applyFill="1" applyBorder="1" applyAlignment="1">
      <alignment wrapText="1"/>
    </xf>
    <xf numFmtId="4" fontId="10" fillId="0" borderId="8" xfId="0" applyNumberFormat="1" applyFont="1" applyFill="1" applyBorder="1" applyAlignment="1">
      <alignment wrapText="1"/>
    </xf>
    <xf numFmtId="0" fontId="10" fillId="0" borderId="8" xfId="0" applyFont="1" applyFill="1" applyBorder="1" applyAlignment="1">
      <alignment horizontal="center" wrapText="1"/>
    </xf>
    <xf numFmtId="0" fontId="10" fillId="0" borderId="8" xfId="0" quotePrefix="1" applyFont="1" applyFill="1" applyBorder="1" applyAlignment="1">
      <alignment wrapText="1"/>
    </xf>
    <xf numFmtId="0" fontId="2" fillId="0" borderId="32" xfId="0" applyNumberFormat="1" applyFont="1" applyFill="1" applyBorder="1" applyAlignment="1">
      <alignment horizontal="left" vertical="center" wrapText="1"/>
    </xf>
    <xf numFmtId="0" fontId="2" fillId="0" borderId="33" xfId="0" applyNumberFormat="1" applyFont="1" applyFill="1" applyBorder="1" applyAlignment="1">
      <alignment horizontal="left" vertical="center" wrapText="1"/>
    </xf>
    <xf numFmtId="0" fontId="1" fillId="0" borderId="5" xfId="0" applyFont="1" applyFill="1" applyBorder="1" applyAlignment="1">
      <alignment horizontal="center" vertical="top" wrapText="1"/>
    </xf>
    <xf numFmtId="0" fontId="1" fillId="0" borderId="10" xfId="0" applyFont="1" applyFill="1" applyBorder="1" applyAlignment="1">
      <alignment horizontal="center" vertical="top" wrapText="1"/>
    </xf>
    <xf numFmtId="4" fontId="1" fillId="0" borderId="6" xfId="0" applyNumberFormat="1" applyFont="1" applyFill="1" applyBorder="1" applyAlignment="1">
      <alignment horizontal="center" vertical="center" wrapText="1"/>
    </xf>
    <xf numFmtId="4" fontId="1" fillId="0" borderId="11"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21" xfId="0" applyFont="1" applyFill="1" applyBorder="1" applyAlignment="1">
      <alignment horizontal="center" vertical="top"/>
    </xf>
    <xf numFmtId="0" fontId="1" fillId="0" borderId="15" xfId="0" applyFont="1" applyFill="1" applyBorder="1" applyAlignment="1">
      <alignment horizontal="center" vertical="top"/>
    </xf>
    <xf numFmtId="0" fontId="1" fillId="0" borderId="17" xfId="0" applyFont="1" applyFill="1" applyBorder="1" applyAlignment="1">
      <alignment horizontal="center" vertical="top"/>
    </xf>
    <xf numFmtId="0" fontId="8" fillId="0" borderId="22"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8" xfId="0" applyFont="1" applyFill="1" applyBorder="1" applyAlignment="1">
      <alignment horizontal="center" vertical="center" wrapText="1"/>
    </xf>
    <xf numFmtId="4" fontId="1" fillId="0" borderId="21" xfId="0" applyNumberFormat="1" applyFont="1" applyFill="1" applyBorder="1" applyAlignment="1">
      <alignment horizontal="center"/>
    </xf>
    <xf numFmtId="4" fontId="1" fillId="0" borderId="22" xfId="0" applyNumberFormat="1" applyFont="1" applyFill="1" applyBorder="1" applyAlignment="1">
      <alignment horizontal="center"/>
    </xf>
    <xf numFmtId="4" fontId="1" fillId="0" borderId="23" xfId="0" applyNumberFormat="1" applyFont="1" applyFill="1" applyBorder="1" applyAlignment="1">
      <alignment horizontal="center"/>
    </xf>
  </cellXfs>
  <cellStyles count="4">
    <cellStyle name="Currency 2" xfId="2"/>
    <cellStyle name="Normal" xfId="0" builtinId="0"/>
    <cellStyle name="Normal 2" xfId="3"/>
    <cellStyle name="Normal 7" xfId="1"/>
  </cellStyles>
  <dxfs count="0"/>
  <tableStyles count="0" defaultTableStyle="TableStyleMedium9" defaultPivotStyle="PivotStyleLight16"/>
  <colors>
    <mruColors>
      <color rgb="FF02056E"/>
      <color rgb="FF7030A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51955</xdr:rowOff>
    </xdr:from>
    <xdr:to>
      <xdr:col>0</xdr:col>
      <xdr:colOff>580159</xdr:colOff>
      <xdr:row>2</xdr:row>
      <xdr:rowOff>138544</xdr:rowOff>
    </xdr:to>
    <xdr:pic>
      <xdr:nvPicPr>
        <xdr:cNvPr id="2" name="Picture 2" descr="CIP - Novi logo"/>
        <xdr:cNvPicPr>
          <a:picLocks noChangeAspect="1" noChangeArrowheads="1"/>
        </xdr:cNvPicPr>
      </xdr:nvPicPr>
      <xdr:blipFill>
        <a:blip xmlns:r="http://schemas.openxmlformats.org/officeDocument/2006/relationships" r:embed="rId1" cstate="print"/>
        <a:srcRect/>
        <a:stretch>
          <a:fillRect/>
        </a:stretch>
      </xdr:blipFill>
      <xdr:spPr bwMode="auto">
        <a:xfrm>
          <a:off x="19050" y="51955"/>
          <a:ext cx="561109" cy="467589"/>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504825</xdr:colOff>
      <xdr:row>2</xdr:row>
      <xdr:rowOff>133350</xdr:rowOff>
    </xdr:to>
    <xdr:pic>
      <xdr:nvPicPr>
        <xdr:cNvPr id="3" name="Picture 28" descr="CIP - Novi logo"/>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457200" cy="457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F0"/>
  </sheetPr>
  <dimension ref="A1:M134"/>
  <sheetViews>
    <sheetView tabSelected="1" view="pageBreakPreview" zoomScaleNormal="110" zoomScaleSheetLayoutView="100" workbookViewId="0">
      <selection activeCell="B140" sqref="B140"/>
    </sheetView>
  </sheetViews>
  <sheetFormatPr defaultRowHeight="14.25"/>
  <cols>
    <col min="1" max="1" width="7.5703125" style="97" customWidth="1"/>
    <col min="2" max="2" width="36.7109375" style="97" customWidth="1"/>
    <col min="3" max="3" width="5.7109375" style="97" customWidth="1"/>
    <col min="4" max="4" width="11.28515625" style="97" customWidth="1"/>
    <col min="5" max="5" width="11" style="97" customWidth="1"/>
    <col min="6" max="6" width="19.7109375" style="97" customWidth="1"/>
    <col min="7" max="7" width="23.5703125" style="97" customWidth="1"/>
    <col min="8" max="8" width="18.85546875" style="97" customWidth="1"/>
    <col min="9" max="9" width="20.42578125" style="97" customWidth="1"/>
    <col min="10" max="10" width="28" style="97" customWidth="1"/>
    <col min="11" max="11" width="32.28515625" style="97" customWidth="1"/>
    <col min="12" max="16384" width="9.140625" style="97"/>
  </cols>
  <sheetData>
    <row r="1" spans="1:8" s="7" customFormat="1" ht="12.75" customHeight="1" thickTop="1">
      <c r="A1" s="119"/>
      <c r="B1" s="122" t="s">
        <v>45</v>
      </c>
      <c r="C1" s="122"/>
      <c r="D1" s="122"/>
      <c r="E1" s="122"/>
      <c r="F1" s="123"/>
    </row>
    <row r="2" spans="1:8" s="7" customFormat="1" ht="12.75">
      <c r="A2" s="120"/>
      <c r="B2" s="124"/>
      <c r="C2" s="124"/>
      <c r="D2" s="124"/>
      <c r="E2" s="124"/>
      <c r="F2" s="125"/>
    </row>
    <row r="3" spans="1:8" s="7" customFormat="1" ht="13.5" thickBot="1">
      <c r="A3" s="121"/>
      <c r="B3" s="126"/>
      <c r="C3" s="126"/>
      <c r="D3" s="126"/>
      <c r="E3" s="126"/>
      <c r="F3" s="127"/>
      <c r="H3" s="21"/>
    </row>
    <row r="4" spans="1:8" s="7" customFormat="1" ht="15.75" customHeight="1" thickTop="1" thickBot="1">
      <c r="A4" s="128" t="s">
        <v>128</v>
      </c>
      <c r="B4" s="129"/>
      <c r="C4" s="129"/>
      <c r="D4" s="129"/>
      <c r="E4" s="129"/>
      <c r="F4" s="130"/>
      <c r="H4" s="22"/>
    </row>
    <row r="5" spans="1:8" s="7" customFormat="1" ht="15.75" customHeight="1" thickTop="1" thickBot="1">
      <c r="A5" s="128" t="s">
        <v>46</v>
      </c>
      <c r="B5" s="129"/>
      <c r="C5" s="129"/>
      <c r="D5" s="129"/>
      <c r="E5" s="129"/>
      <c r="F5" s="130"/>
      <c r="H5" s="22"/>
    </row>
    <row r="6" spans="1:8" s="7" customFormat="1" ht="26.25" customHeight="1" thickTop="1">
      <c r="A6" s="113" t="s">
        <v>48</v>
      </c>
      <c r="B6" s="115" t="s">
        <v>47</v>
      </c>
      <c r="C6" s="117" t="s">
        <v>49</v>
      </c>
      <c r="D6" s="14" t="s">
        <v>50</v>
      </c>
      <c r="E6" s="14" t="s">
        <v>51</v>
      </c>
      <c r="F6" s="33" t="s">
        <v>52</v>
      </c>
      <c r="H6" s="21"/>
    </row>
    <row r="7" spans="1:8" s="7" customFormat="1" ht="13.5" thickBot="1">
      <c r="A7" s="114"/>
      <c r="B7" s="116"/>
      <c r="C7" s="118"/>
      <c r="D7" s="15" t="s">
        <v>0</v>
      </c>
      <c r="E7" s="15" t="s">
        <v>53</v>
      </c>
      <c r="F7" s="34" t="s">
        <v>54</v>
      </c>
    </row>
    <row r="8" spans="1:8" ht="16.5" thickTop="1" thickBot="1">
      <c r="A8" s="75" t="s">
        <v>1</v>
      </c>
      <c r="B8" s="111" t="s">
        <v>55</v>
      </c>
      <c r="C8" s="111"/>
      <c r="D8" s="111"/>
      <c r="E8" s="111"/>
      <c r="F8" s="112"/>
    </row>
    <row r="9" spans="1:8" ht="15" thickTop="1">
      <c r="A9" s="73"/>
      <c r="B9" s="66"/>
      <c r="C9" s="66"/>
      <c r="D9" s="66"/>
      <c r="E9" s="66"/>
      <c r="F9" s="67"/>
    </row>
    <row r="10" spans="1:8" ht="102">
      <c r="A10" s="17"/>
      <c r="B10" s="16" t="s">
        <v>85</v>
      </c>
      <c r="C10" s="2"/>
      <c r="D10" s="3"/>
      <c r="E10" s="3"/>
      <c r="F10" s="4"/>
    </row>
    <row r="11" spans="1:8" s="7" customFormat="1" ht="12.75">
      <c r="A11" s="17"/>
      <c r="B11" s="18"/>
      <c r="C11" s="2"/>
      <c r="D11" s="3"/>
      <c r="E11" s="3"/>
      <c r="F11" s="4"/>
    </row>
    <row r="12" spans="1:8" ht="51">
      <c r="A12" s="17" t="s">
        <v>4</v>
      </c>
      <c r="B12" s="16" t="s">
        <v>86</v>
      </c>
      <c r="C12" s="2"/>
      <c r="D12" s="3"/>
      <c r="E12" s="3"/>
      <c r="F12" s="4"/>
    </row>
    <row r="13" spans="1:8" ht="38.25">
      <c r="A13" s="17"/>
      <c r="B13" s="16" t="s">
        <v>87</v>
      </c>
      <c r="C13" s="2"/>
      <c r="D13" s="3"/>
      <c r="E13" s="3"/>
      <c r="F13" s="4"/>
    </row>
    <row r="14" spans="1:8" s="7" customFormat="1" ht="12.75">
      <c r="A14" s="17"/>
      <c r="B14" s="18"/>
      <c r="C14" s="2"/>
      <c r="D14" s="3"/>
      <c r="E14" s="3"/>
      <c r="F14" s="4"/>
    </row>
    <row r="15" spans="1:8">
      <c r="A15" s="17"/>
      <c r="B15" s="19" t="s">
        <v>26</v>
      </c>
      <c r="C15" s="2" t="s">
        <v>56</v>
      </c>
      <c r="D15" s="41">
        <f>2.08*6.2*2.42</f>
        <v>31.208320000000001</v>
      </c>
      <c r="E15" s="3">
        <v>0</v>
      </c>
      <c r="F15" s="4">
        <f>+D15*E15</f>
        <v>0</v>
      </c>
    </row>
    <row r="16" spans="1:8" s="7" customFormat="1" ht="12.75">
      <c r="A16" s="17"/>
      <c r="B16" s="18"/>
      <c r="C16" s="2"/>
      <c r="D16" s="3"/>
      <c r="E16" s="3"/>
      <c r="F16" s="4"/>
    </row>
    <row r="17" spans="1:13" s="7" customFormat="1" ht="38.25">
      <c r="A17" s="17" t="s">
        <v>2</v>
      </c>
      <c r="B17" s="18" t="s">
        <v>80</v>
      </c>
      <c r="C17" s="2"/>
      <c r="D17" s="3"/>
      <c r="E17" s="3"/>
      <c r="F17" s="4"/>
    </row>
    <row r="18" spans="1:13" s="7" customFormat="1" ht="25.5">
      <c r="A18" s="17"/>
      <c r="B18" s="18" t="s">
        <v>81</v>
      </c>
      <c r="C18" s="2"/>
      <c r="D18" s="3"/>
      <c r="E18" s="3"/>
      <c r="F18" s="4"/>
    </row>
    <row r="19" spans="1:13" s="7" customFormat="1" ht="12.75">
      <c r="A19" s="17"/>
      <c r="B19" s="18"/>
      <c r="C19" s="2"/>
      <c r="D19" s="3"/>
      <c r="E19" s="3"/>
      <c r="F19" s="4"/>
    </row>
    <row r="20" spans="1:13" s="7" customFormat="1" ht="12.75">
      <c r="A20" s="17"/>
      <c r="B20" s="5" t="s">
        <v>37</v>
      </c>
      <c r="C20" s="2" t="s">
        <v>56</v>
      </c>
      <c r="D20" s="3">
        <f>1.75*1.92*2.4-0.4*0.4*3.14*2.4-0.81*2</f>
        <v>5.2382400000000002</v>
      </c>
      <c r="E20" s="3">
        <v>0</v>
      </c>
      <c r="F20" s="4">
        <f>+D20*E20</f>
        <v>0</v>
      </c>
    </row>
    <row r="21" spans="1:13" s="7" customFormat="1" ht="12.75">
      <c r="A21" s="17"/>
      <c r="B21" s="18"/>
      <c r="C21" s="2"/>
      <c r="D21" s="3"/>
      <c r="E21" s="3"/>
      <c r="F21" s="4"/>
    </row>
    <row r="22" spans="1:13" s="7" customFormat="1" ht="51">
      <c r="A22" s="17" t="s">
        <v>3</v>
      </c>
      <c r="B22" s="18" t="s">
        <v>88</v>
      </c>
      <c r="C22" s="2"/>
      <c r="D22" s="3"/>
      <c r="E22" s="3"/>
      <c r="F22" s="4"/>
    </row>
    <row r="23" spans="1:13" s="7" customFormat="1" ht="38.25">
      <c r="A23" s="17"/>
      <c r="B23" s="18" t="s">
        <v>82</v>
      </c>
      <c r="C23" s="2"/>
      <c r="D23" s="3"/>
      <c r="E23" s="3"/>
      <c r="F23" s="4"/>
    </row>
    <row r="24" spans="1:13" s="7" customFormat="1" ht="12.75">
      <c r="A24" s="17"/>
      <c r="B24" s="18"/>
      <c r="C24" s="2"/>
      <c r="D24" s="3"/>
      <c r="E24" s="3"/>
      <c r="F24" s="4"/>
    </row>
    <row r="25" spans="1:13" s="7" customFormat="1" ht="12.75">
      <c r="A25" s="17"/>
      <c r="B25" s="18" t="s">
        <v>38</v>
      </c>
      <c r="C25" s="2" t="s">
        <v>56</v>
      </c>
      <c r="D25" s="3">
        <f>1.2*(31.21-5.24)</f>
        <v>31.163999999999998</v>
      </c>
      <c r="E25" s="3">
        <v>0</v>
      </c>
      <c r="F25" s="4">
        <f>+D25*E25</f>
        <v>0</v>
      </c>
    </row>
    <row r="26" spans="1:13" s="7" customFormat="1" ht="13.5" thickBot="1">
      <c r="A26" s="17"/>
      <c r="B26" s="18"/>
      <c r="C26" s="2"/>
      <c r="D26" s="3"/>
      <c r="E26" s="3"/>
      <c r="F26" s="4"/>
    </row>
    <row r="27" spans="1:13" s="31" customFormat="1" ht="18" customHeight="1" thickTop="1" thickBot="1">
      <c r="A27" s="76" t="s">
        <v>1</v>
      </c>
      <c r="B27" s="80" t="s">
        <v>59</v>
      </c>
      <c r="C27" s="37"/>
      <c r="D27" s="37"/>
      <c r="E27" s="51"/>
      <c r="F27" s="52">
        <f>SUM(F15:F26)</f>
        <v>0</v>
      </c>
      <c r="G27" s="30"/>
      <c r="H27" s="53"/>
      <c r="I27" s="25"/>
      <c r="J27" s="26"/>
      <c r="K27" s="26"/>
      <c r="L27" s="26"/>
      <c r="M27" s="26"/>
    </row>
    <row r="28" spans="1:13" s="31" customFormat="1" ht="32.25" customHeight="1" thickTop="1" thickBot="1">
      <c r="A28" s="77" t="s">
        <v>21</v>
      </c>
      <c r="B28" s="81" t="s">
        <v>60</v>
      </c>
      <c r="C28" s="54"/>
      <c r="D28" s="54"/>
      <c r="E28" s="54"/>
      <c r="F28" s="55"/>
      <c r="G28" s="30"/>
      <c r="H28" s="53"/>
      <c r="I28" s="25"/>
      <c r="J28" s="26"/>
      <c r="K28" s="26"/>
      <c r="L28" s="26"/>
      <c r="M28" s="26"/>
    </row>
    <row r="29" spans="1:13" s="7" customFormat="1" ht="13.5" thickTop="1">
      <c r="A29" s="17"/>
      <c r="B29" s="18"/>
      <c r="C29" s="2"/>
      <c r="D29" s="3"/>
      <c r="E29" s="3"/>
      <c r="F29" s="4"/>
    </row>
    <row r="30" spans="1:13" s="7" customFormat="1" ht="51">
      <c r="A30" s="17" t="s">
        <v>22</v>
      </c>
      <c r="B30" s="18" t="s">
        <v>89</v>
      </c>
      <c r="C30" s="2"/>
      <c r="D30" s="3"/>
      <c r="E30" s="3"/>
      <c r="F30" s="4"/>
    </row>
    <row r="31" spans="1:13" s="7" customFormat="1" ht="12.75">
      <c r="A31" s="17"/>
      <c r="B31" s="18" t="s">
        <v>62</v>
      </c>
      <c r="C31" s="2"/>
      <c r="D31" s="3"/>
      <c r="E31" s="3"/>
      <c r="F31" s="4"/>
    </row>
    <row r="32" spans="1:13" s="7" customFormat="1" ht="12.75">
      <c r="A32" s="17"/>
      <c r="B32" s="18"/>
      <c r="C32" s="2"/>
      <c r="D32" s="3"/>
      <c r="E32" s="3"/>
      <c r="F32" s="4"/>
    </row>
    <row r="33" spans="1:7" s="7" customFormat="1" ht="12.75">
      <c r="A33" s="17"/>
      <c r="B33" s="18" t="s">
        <v>27</v>
      </c>
      <c r="C33" s="2" t="s">
        <v>57</v>
      </c>
      <c r="D33" s="3">
        <f>2.42*6.2</f>
        <v>15.004</v>
      </c>
      <c r="E33" s="3">
        <v>0</v>
      </c>
      <c r="F33" s="4">
        <f>F35+D33*E33</f>
        <v>0</v>
      </c>
    </row>
    <row r="34" spans="1:7" s="7" customFormat="1" ht="12.75">
      <c r="A34" s="17"/>
      <c r="B34" s="18"/>
      <c r="C34" s="2"/>
      <c r="D34" s="3"/>
      <c r="E34" s="3"/>
      <c r="F34" s="4"/>
    </row>
    <row r="35" spans="1:7" s="7" customFormat="1" ht="51">
      <c r="A35" s="17" t="s">
        <v>5</v>
      </c>
      <c r="B35" s="18" t="s">
        <v>90</v>
      </c>
      <c r="C35" s="2"/>
      <c r="D35" s="3"/>
      <c r="E35" s="3"/>
      <c r="F35" s="4"/>
    </row>
    <row r="36" spans="1:7" s="7" customFormat="1" ht="38.25">
      <c r="A36" s="17"/>
      <c r="B36" s="18" t="s">
        <v>91</v>
      </c>
      <c r="C36" s="2"/>
      <c r="D36" s="3"/>
      <c r="E36" s="3"/>
      <c r="F36" s="4"/>
    </row>
    <row r="37" spans="1:7" s="7" customFormat="1" ht="25.5">
      <c r="A37" s="17"/>
      <c r="B37" s="18" t="s">
        <v>63</v>
      </c>
      <c r="C37" s="2"/>
      <c r="D37" s="3"/>
      <c r="E37" s="3"/>
      <c r="F37" s="4"/>
    </row>
    <row r="38" spans="1:7" s="7" customFormat="1" ht="12.75">
      <c r="A38" s="17"/>
      <c r="B38" s="18"/>
      <c r="C38" s="2"/>
      <c r="D38" s="3"/>
      <c r="E38" s="3"/>
      <c r="F38" s="4"/>
    </row>
    <row r="39" spans="1:7" s="7" customFormat="1" ht="12.75">
      <c r="A39" s="17"/>
      <c r="B39" s="18" t="s">
        <v>34</v>
      </c>
      <c r="C39" s="2" t="s">
        <v>56</v>
      </c>
      <c r="D39" s="3">
        <f>0.25*2.42*6.2</f>
        <v>3.7509999999999999</v>
      </c>
      <c r="E39" s="3">
        <v>0</v>
      </c>
      <c r="F39" s="4">
        <f>+D39*E39</f>
        <v>0</v>
      </c>
    </row>
    <row r="40" spans="1:7" s="7" customFormat="1" ht="12.75">
      <c r="A40" s="17"/>
      <c r="B40" s="18"/>
      <c r="C40" s="2"/>
      <c r="D40" s="3"/>
      <c r="E40" s="3"/>
      <c r="F40" s="4"/>
    </row>
    <row r="41" spans="1:7" s="7" customFormat="1" ht="51">
      <c r="A41" s="17" t="s">
        <v>16</v>
      </c>
      <c r="B41" s="18" t="s">
        <v>93</v>
      </c>
      <c r="C41" s="2"/>
      <c r="D41" s="3"/>
      <c r="E41" s="3"/>
      <c r="F41" s="4"/>
    </row>
    <row r="42" spans="1:7" s="7" customFormat="1" ht="51">
      <c r="A42" s="17"/>
      <c r="B42" s="18" t="s">
        <v>92</v>
      </c>
      <c r="C42" s="2"/>
      <c r="D42" s="3"/>
      <c r="E42" s="3"/>
      <c r="F42" s="4"/>
    </row>
    <row r="43" spans="1:7" s="7" customFormat="1" ht="25.5">
      <c r="A43" s="17"/>
      <c r="B43" s="18" t="s">
        <v>64</v>
      </c>
      <c r="C43" s="2"/>
      <c r="D43" s="3"/>
      <c r="E43" s="3"/>
      <c r="F43" s="4"/>
    </row>
    <row r="44" spans="1:7" s="7" customFormat="1" ht="12.75">
      <c r="A44" s="17"/>
      <c r="B44" s="18"/>
      <c r="C44" s="2"/>
      <c r="D44" s="3"/>
      <c r="E44" s="3"/>
      <c r="F44" s="4"/>
    </row>
    <row r="45" spans="1:7" s="7" customFormat="1" ht="12.75">
      <c r="A45" s="17"/>
      <c r="B45" s="18" t="s">
        <v>35</v>
      </c>
      <c r="C45" s="2" t="s">
        <v>56</v>
      </c>
      <c r="D45" s="3">
        <f>0.25*1.75*(2.42*2+5.7*2)</f>
        <v>7.1050000000000004</v>
      </c>
      <c r="E45" s="3">
        <v>0</v>
      </c>
      <c r="F45" s="4">
        <f>+D45*E45</f>
        <v>0</v>
      </c>
      <c r="G45" s="7" t="s">
        <v>129</v>
      </c>
    </row>
    <row r="46" spans="1:7" s="7" customFormat="1" ht="12.75">
      <c r="A46" s="17"/>
      <c r="B46" s="18"/>
      <c r="C46" s="2"/>
      <c r="D46" s="3"/>
      <c r="E46" s="3"/>
      <c r="F46" s="4"/>
    </row>
    <row r="47" spans="1:7" s="7" customFormat="1" ht="114.75">
      <c r="A47" s="17" t="s">
        <v>23</v>
      </c>
      <c r="B47" s="18" t="s">
        <v>94</v>
      </c>
      <c r="C47" s="2"/>
      <c r="D47" s="3"/>
      <c r="E47" s="3"/>
      <c r="F47" s="4"/>
    </row>
    <row r="48" spans="1:7" s="7" customFormat="1" ht="51">
      <c r="A48" s="17"/>
      <c r="B48" s="18" t="s">
        <v>92</v>
      </c>
      <c r="C48" s="2"/>
      <c r="D48" s="3"/>
      <c r="E48" s="3"/>
      <c r="F48" s="4"/>
    </row>
    <row r="49" spans="1:13" s="7" customFormat="1" ht="25.5">
      <c r="A49" s="17"/>
      <c r="B49" s="18" t="s">
        <v>64</v>
      </c>
      <c r="C49" s="2"/>
      <c r="D49" s="3"/>
      <c r="E49" s="3"/>
      <c r="F49" s="4"/>
    </row>
    <row r="50" spans="1:13" s="7" customFormat="1" ht="12.75">
      <c r="A50" s="17"/>
      <c r="B50" s="18"/>
      <c r="C50" s="2"/>
      <c r="D50" s="3"/>
      <c r="E50" s="3"/>
      <c r="F50" s="4"/>
    </row>
    <row r="51" spans="1:13" s="7" customFormat="1" ht="12.75">
      <c r="A51" s="17"/>
      <c r="B51" s="18" t="s">
        <v>36</v>
      </c>
      <c r="C51" s="2" t="s">
        <v>56</v>
      </c>
      <c r="D51" s="3">
        <f>0.3*0.81*2</f>
        <v>0.48599999999999999</v>
      </c>
      <c r="E51" s="3">
        <v>0</v>
      </c>
      <c r="F51" s="4">
        <f>+D51*E51</f>
        <v>0</v>
      </c>
      <c r="G51" s="7">
        <f>60*D51</f>
        <v>29.16</v>
      </c>
    </row>
    <row r="52" spans="1:13" ht="15" thickBot="1">
      <c r="A52" s="98"/>
      <c r="B52" s="49"/>
      <c r="C52" s="48"/>
      <c r="D52" s="49"/>
      <c r="E52" s="32"/>
      <c r="F52" s="44"/>
    </row>
    <row r="53" spans="1:13" s="31" customFormat="1" ht="18" customHeight="1" thickTop="1" thickBot="1">
      <c r="A53" s="76" t="s">
        <v>21</v>
      </c>
      <c r="B53" s="50" t="s">
        <v>65</v>
      </c>
      <c r="C53" s="37"/>
      <c r="D53" s="37"/>
      <c r="E53" s="51"/>
      <c r="F53" s="24">
        <f>SUM(F30:F51)</f>
        <v>0</v>
      </c>
      <c r="G53" s="30"/>
      <c r="H53" s="53"/>
      <c r="I53" s="25"/>
      <c r="J53" s="26"/>
      <c r="K53" s="26"/>
      <c r="L53" s="26"/>
      <c r="M53" s="26"/>
    </row>
    <row r="54" spans="1:13" s="30" customFormat="1" ht="18" customHeight="1" thickTop="1" thickBot="1">
      <c r="A54" s="78" t="s">
        <v>24</v>
      </c>
      <c r="B54" s="56" t="s">
        <v>96</v>
      </c>
      <c r="C54" s="54"/>
      <c r="D54" s="54"/>
      <c r="E54" s="57"/>
      <c r="F54" s="55"/>
      <c r="H54" s="53"/>
      <c r="I54" s="61"/>
      <c r="J54" s="53"/>
      <c r="K54" s="53"/>
      <c r="L54" s="53"/>
      <c r="M54" s="53"/>
    </row>
    <row r="55" spans="1:13" s="7" customFormat="1" ht="13.5" thickTop="1">
      <c r="A55" s="17"/>
      <c r="B55" s="1"/>
      <c r="C55" s="2"/>
      <c r="D55" s="3"/>
      <c r="E55" s="3"/>
      <c r="F55" s="4"/>
    </row>
    <row r="56" spans="1:13" s="7" customFormat="1" ht="102">
      <c r="A56" s="17" t="s">
        <v>25</v>
      </c>
      <c r="B56" s="18" t="s">
        <v>95</v>
      </c>
      <c r="C56" s="2"/>
      <c r="D56" s="3"/>
      <c r="E56" s="3"/>
      <c r="F56" s="4"/>
    </row>
    <row r="57" spans="1:13" s="7" customFormat="1" ht="12.75">
      <c r="A57" s="17"/>
      <c r="B57" s="18" t="s">
        <v>68</v>
      </c>
      <c r="C57" s="2" t="s">
        <v>8</v>
      </c>
      <c r="D57" s="3">
        <f>11*75</f>
        <v>825</v>
      </c>
      <c r="E57" s="3">
        <v>0</v>
      </c>
      <c r="F57" s="4">
        <f>E57*D57</f>
        <v>0</v>
      </c>
    </row>
    <row r="58" spans="1:13" s="99" customFormat="1" ht="15" thickBot="1">
      <c r="A58" s="35"/>
      <c r="B58" s="66"/>
      <c r="C58" s="47"/>
      <c r="D58" s="20"/>
      <c r="E58" s="40"/>
      <c r="F58" s="36"/>
    </row>
    <row r="59" spans="1:13" s="30" customFormat="1" ht="18" customHeight="1" thickTop="1" thickBot="1">
      <c r="A59" s="76" t="str">
        <f>A54</f>
        <v>3.</v>
      </c>
      <c r="B59" s="50" t="s">
        <v>97</v>
      </c>
      <c r="C59" s="37"/>
      <c r="D59" s="37"/>
      <c r="E59" s="51"/>
      <c r="F59" s="24">
        <f>SUM(F56:F58)</f>
        <v>0</v>
      </c>
      <c r="H59" s="53"/>
      <c r="I59" s="61"/>
      <c r="J59" s="53"/>
      <c r="K59" s="53"/>
      <c r="L59" s="53"/>
      <c r="M59" s="53"/>
    </row>
    <row r="60" spans="1:13" s="62" customFormat="1" ht="18" customHeight="1" thickTop="1" thickBot="1">
      <c r="A60" s="82" t="s">
        <v>9</v>
      </c>
      <c r="B60" s="56" t="s">
        <v>66</v>
      </c>
      <c r="C60" s="54"/>
      <c r="D60" s="54"/>
      <c r="E60" s="57"/>
      <c r="F60" s="55"/>
      <c r="H60" s="63"/>
      <c r="I60" s="64"/>
      <c r="J60" s="63"/>
      <c r="K60" s="63"/>
      <c r="L60" s="63"/>
      <c r="M60" s="63"/>
    </row>
    <row r="61" spans="1:13" s="7" customFormat="1" ht="13.5" thickTop="1">
      <c r="A61" s="17"/>
      <c r="B61" s="1"/>
      <c r="C61" s="2"/>
      <c r="D61" s="3"/>
      <c r="E61" s="3"/>
      <c r="F61" s="4"/>
    </row>
    <row r="62" spans="1:13" s="7" customFormat="1" ht="89.25">
      <c r="A62" s="17" t="s">
        <v>10</v>
      </c>
      <c r="B62" s="18" t="s">
        <v>98</v>
      </c>
      <c r="C62" s="2"/>
      <c r="D62" s="3"/>
      <c r="E62" s="3"/>
      <c r="F62" s="4"/>
    </row>
    <row r="63" spans="1:13" s="7" customFormat="1" ht="51">
      <c r="A63" s="17"/>
      <c r="B63" s="18" t="s">
        <v>99</v>
      </c>
      <c r="C63" s="2"/>
      <c r="D63" s="3"/>
      <c r="E63" s="3"/>
      <c r="F63" s="4"/>
    </row>
    <row r="64" spans="1:13" s="7" customFormat="1" ht="12.75">
      <c r="A64" s="17"/>
      <c r="B64" s="18" t="s">
        <v>100</v>
      </c>
      <c r="C64" s="2" t="s">
        <v>57</v>
      </c>
      <c r="D64" s="3">
        <v>265</v>
      </c>
      <c r="E64" s="3">
        <v>0</v>
      </c>
      <c r="F64" s="4">
        <f>E64*D64</f>
        <v>0</v>
      </c>
    </row>
    <row r="65" spans="1:13" s="7" customFormat="1" ht="12.75">
      <c r="A65" s="17"/>
      <c r="B65" s="18"/>
      <c r="C65" s="2"/>
      <c r="D65" s="3"/>
      <c r="E65" s="3"/>
      <c r="F65" s="4"/>
    </row>
    <row r="66" spans="1:13" s="7" customFormat="1" ht="89.25">
      <c r="A66" s="17" t="s">
        <v>11</v>
      </c>
      <c r="B66" s="18" t="s">
        <v>101</v>
      </c>
      <c r="C66" s="2"/>
      <c r="D66" s="3"/>
      <c r="E66" s="3"/>
      <c r="F66" s="4"/>
    </row>
    <row r="67" spans="1:13" s="7" customFormat="1" ht="25.5">
      <c r="A67" s="17"/>
      <c r="B67" s="18" t="s">
        <v>102</v>
      </c>
      <c r="C67" s="2"/>
      <c r="D67" s="3"/>
      <c r="E67" s="3"/>
      <c r="F67" s="4"/>
    </row>
    <row r="68" spans="1:13" s="7" customFormat="1" ht="51">
      <c r="A68" s="17"/>
      <c r="B68" s="18" t="s">
        <v>99</v>
      </c>
      <c r="C68" s="2"/>
      <c r="D68" s="3"/>
      <c r="E68" s="3"/>
      <c r="F68" s="4"/>
    </row>
    <row r="69" spans="1:13" s="7" customFormat="1" ht="25.5">
      <c r="A69" s="17"/>
      <c r="B69" s="18" t="s">
        <v>103</v>
      </c>
      <c r="C69" s="2" t="s">
        <v>57</v>
      </c>
      <c r="D69" s="3">
        <v>170</v>
      </c>
      <c r="E69" s="3">
        <v>0</v>
      </c>
      <c r="F69" s="4">
        <f>E69*D69</f>
        <v>0</v>
      </c>
    </row>
    <row r="70" spans="1:13" s="7" customFormat="1" ht="12.75">
      <c r="A70" s="17"/>
      <c r="B70" s="18"/>
      <c r="C70" s="2"/>
      <c r="D70" s="3"/>
      <c r="E70" s="3"/>
      <c r="F70" s="4"/>
    </row>
    <row r="71" spans="1:13" s="7" customFormat="1" ht="25.5">
      <c r="A71" s="17"/>
      <c r="B71" s="18" t="s">
        <v>104</v>
      </c>
      <c r="C71" s="2"/>
      <c r="D71" s="3"/>
      <c r="E71" s="3"/>
      <c r="F71" s="4"/>
    </row>
    <row r="72" spans="1:13" s="7" customFormat="1" ht="12.75">
      <c r="A72" s="17"/>
      <c r="B72" s="18"/>
      <c r="C72" s="2"/>
      <c r="D72" s="3"/>
      <c r="E72" s="3"/>
      <c r="F72" s="4"/>
    </row>
    <row r="73" spans="1:13" s="7" customFormat="1" ht="38.25">
      <c r="A73" s="17"/>
      <c r="B73" s="18" t="s">
        <v>105</v>
      </c>
      <c r="C73" s="2" t="s">
        <v>57</v>
      </c>
      <c r="D73" s="3">
        <v>6.5</v>
      </c>
      <c r="E73" s="3">
        <v>0</v>
      </c>
      <c r="F73" s="4">
        <f>E73*D73</f>
        <v>0</v>
      </c>
    </row>
    <row r="74" spans="1:13" s="7" customFormat="1" ht="12.75">
      <c r="A74" s="17"/>
      <c r="B74" s="18"/>
      <c r="C74" s="2"/>
      <c r="D74" s="3"/>
      <c r="E74" s="3"/>
      <c r="F74" s="4"/>
    </row>
    <row r="75" spans="1:13" ht="15" thickBot="1">
      <c r="A75" s="73"/>
      <c r="B75" s="66"/>
      <c r="C75" s="66"/>
      <c r="D75" s="66"/>
      <c r="E75" s="66"/>
      <c r="F75" s="67"/>
    </row>
    <row r="76" spans="1:13" s="30" customFormat="1" ht="18" customHeight="1" thickTop="1" thickBot="1">
      <c r="A76" s="76" t="s">
        <v>9</v>
      </c>
      <c r="B76" s="50" t="s">
        <v>67</v>
      </c>
      <c r="C76" s="37"/>
      <c r="D76" s="37"/>
      <c r="E76" s="51"/>
      <c r="F76" s="24">
        <f>SUM(F64:F75)</f>
        <v>0</v>
      </c>
      <c r="H76" s="53"/>
      <c r="I76" s="61"/>
      <c r="J76" s="53"/>
      <c r="K76" s="53"/>
      <c r="L76" s="53"/>
      <c r="M76" s="53"/>
    </row>
    <row r="77" spans="1:13" s="62" customFormat="1" ht="18" customHeight="1" thickTop="1" thickBot="1">
      <c r="A77" s="78" t="s">
        <v>12</v>
      </c>
      <c r="B77" s="56" t="s">
        <v>84</v>
      </c>
      <c r="C77" s="54"/>
      <c r="D77" s="54"/>
      <c r="E77" s="57"/>
      <c r="F77" s="55"/>
      <c r="H77" s="63"/>
      <c r="I77" s="64"/>
      <c r="J77" s="63"/>
      <c r="K77" s="63"/>
      <c r="L77" s="63"/>
      <c r="M77" s="63"/>
    </row>
    <row r="78" spans="1:13" s="7" customFormat="1" ht="13.5" thickTop="1">
      <c r="A78" s="17"/>
      <c r="B78" s="1"/>
      <c r="C78" s="2"/>
      <c r="D78" s="3"/>
      <c r="E78" s="3"/>
      <c r="F78" s="4"/>
    </row>
    <row r="79" spans="1:13" s="7" customFormat="1" ht="51">
      <c r="A79" s="17" t="s">
        <v>13</v>
      </c>
      <c r="B79" s="18" t="s">
        <v>106</v>
      </c>
      <c r="C79" s="2"/>
      <c r="D79" s="3"/>
      <c r="E79" s="3"/>
      <c r="F79" s="4"/>
    </row>
    <row r="80" spans="1:13" s="7" customFormat="1" ht="25.5">
      <c r="A80" s="17"/>
      <c r="B80" s="18" t="s">
        <v>107</v>
      </c>
      <c r="C80" s="2"/>
      <c r="D80" s="3"/>
      <c r="E80" s="3"/>
      <c r="F80" s="4"/>
    </row>
    <row r="81" spans="1:7" s="7" customFormat="1" ht="38.25">
      <c r="A81" s="17"/>
      <c r="B81" s="18" t="s">
        <v>108</v>
      </c>
      <c r="C81" s="2"/>
      <c r="D81" s="3"/>
      <c r="E81" s="3"/>
      <c r="F81" s="4"/>
    </row>
    <row r="82" spans="1:7" s="7" customFormat="1" ht="38.25">
      <c r="A82" s="17"/>
      <c r="B82" s="18" t="s">
        <v>125</v>
      </c>
      <c r="C82" s="2"/>
      <c r="D82" s="3"/>
      <c r="E82" s="3"/>
      <c r="F82" s="4"/>
      <c r="G82" s="7" t="s">
        <v>129</v>
      </c>
    </row>
    <row r="83" spans="1:7" s="7" customFormat="1" ht="38.25">
      <c r="A83" s="17"/>
      <c r="B83" s="18" t="s">
        <v>109</v>
      </c>
      <c r="C83" s="2"/>
      <c r="D83" s="3"/>
      <c r="E83" s="3"/>
      <c r="F83" s="4"/>
    </row>
    <row r="84" spans="1:7" s="7" customFormat="1" ht="12.75">
      <c r="A84" s="17"/>
      <c r="B84" s="1" t="s">
        <v>70</v>
      </c>
      <c r="C84" s="2" t="s">
        <v>58</v>
      </c>
      <c r="D84" s="60">
        <v>11</v>
      </c>
      <c r="E84" s="3">
        <v>0</v>
      </c>
      <c r="F84" s="4">
        <f>E84*D84</f>
        <v>0</v>
      </c>
    </row>
    <row r="85" spans="1:7" s="7" customFormat="1" ht="12.75">
      <c r="A85" s="17"/>
      <c r="B85" s="1"/>
      <c r="C85" s="2"/>
      <c r="D85" s="60"/>
      <c r="E85" s="3"/>
      <c r="F85" s="4"/>
    </row>
    <row r="86" spans="1:7" s="7" customFormat="1" ht="76.5">
      <c r="A86" s="84" t="s">
        <v>14</v>
      </c>
      <c r="B86" s="91" t="s">
        <v>110</v>
      </c>
      <c r="C86" s="86"/>
      <c r="D86" s="60"/>
      <c r="E86" s="3"/>
      <c r="F86" s="4"/>
    </row>
    <row r="87" spans="1:7" s="7" customFormat="1" ht="38.25">
      <c r="A87" s="84"/>
      <c r="B87" s="92" t="s">
        <v>113</v>
      </c>
      <c r="C87" s="86"/>
      <c r="D87" s="60"/>
      <c r="E87" s="3"/>
      <c r="F87" s="4"/>
    </row>
    <row r="88" spans="1:7" s="7" customFormat="1" ht="51">
      <c r="A88" s="84"/>
      <c r="B88" s="92" t="s">
        <v>114</v>
      </c>
      <c r="C88" s="86"/>
      <c r="D88" s="60"/>
      <c r="E88" s="3"/>
      <c r="F88" s="4"/>
    </row>
    <row r="89" spans="1:7" s="7" customFormat="1" ht="89.25">
      <c r="A89" s="84"/>
      <c r="B89" s="93" t="s">
        <v>126</v>
      </c>
      <c r="C89" s="86"/>
      <c r="D89" s="60"/>
      <c r="E89" s="3"/>
      <c r="F89" s="4"/>
    </row>
    <row r="90" spans="1:7" s="7" customFormat="1" ht="12.75">
      <c r="A90" s="84"/>
      <c r="B90" s="93" t="s">
        <v>70</v>
      </c>
      <c r="C90" s="86"/>
      <c r="D90" s="60"/>
      <c r="E90" s="3"/>
      <c r="F90" s="4"/>
    </row>
    <row r="91" spans="1:7" s="7" customFormat="1" ht="15">
      <c r="A91" s="84"/>
      <c r="B91" s="100"/>
      <c r="C91" s="86"/>
      <c r="D91" s="60"/>
      <c r="E91" s="3"/>
      <c r="F91" s="4"/>
    </row>
    <row r="92" spans="1:7" s="7" customFormat="1" ht="12.75">
      <c r="A92" s="84"/>
      <c r="B92" s="93" t="s">
        <v>71</v>
      </c>
      <c r="C92" s="86"/>
      <c r="D92" s="60"/>
      <c r="E92" s="3"/>
      <c r="F92" s="4"/>
    </row>
    <row r="93" spans="1:7" s="7" customFormat="1" ht="26.25" thickBot="1">
      <c r="A93" s="85"/>
      <c r="B93" s="94" t="s">
        <v>115</v>
      </c>
      <c r="C93" s="95" t="s">
        <v>58</v>
      </c>
      <c r="D93" s="96">
        <v>4</v>
      </c>
      <c r="E93" s="43">
        <v>0</v>
      </c>
      <c r="F93" s="44">
        <f>E93*D93</f>
        <v>0</v>
      </c>
    </row>
    <row r="94" spans="1:7" s="7" customFormat="1" ht="15.75" thickTop="1">
      <c r="A94" s="84"/>
      <c r="B94" s="100"/>
      <c r="C94" s="86"/>
      <c r="D94" s="60"/>
      <c r="E94" s="3"/>
      <c r="F94" s="4"/>
    </row>
    <row r="95" spans="1:7" s="7" customFormat="1" ht="76.5">
      <c r="A95" s="84" t="s">
        <v>18</v>
      </c>
      <c r="B95" s="91" t="s">
        <v>116</v>
      </c>
      <c r="C95" s="86"/>
      <c r="D95" s="60"/>
      <c r="E95" s="3"/>
      <c r="F95" s="4"/>
    </row>
    <row r="96" spans="1:7" s="7" customFormat="1" ht="38.25">
      <c r="A96" s="84"/>
      <c r="B96" s="92" t="s">
        <v>72</v>
      </c>
      <c r="C96" s="86"/>
      <c r="D96" s="60"/>
      <c r="E96" s="3"/>
      <c r="F96" s="4"/>
    </row>
    <row r="97" spans="1:6" s="7" customFormat="1" ht="51">
      <c r="A97" s="84"/>
      <c r="B97" s="92" t="s">
        <v>117</v>
      </c>
      <c r="C97" s="86"/>
      <c r="D97" s="60"/>
      <c r="E97" s="3"/>
      <c r="F97" s="4"/>
    </row>
    <row r="98" spans="1:6" s="7" customFormat="1" ht="89.25">
      <c r="A98" s="84"/>
      <c r="B98" s="93" t="s">
        <v>127</v>
      </c>
      <c r="C98" s="86"/>
      <c r="D98" s="60"/>
      <c r="E98" s="3"/>
      <c r="F98" s="4"/>
    </row>
    <row r="99" spans="1:6" s="7" customFormat="1" ht="12.75">
      <c r="A99" s="84"/>
      <c r="B99" s="93" t="s">
        <v>70</v>
      </c>
      <c r="C99" s="86"/>
      <c r="D99" s="3"/>
      <c r="E99" s="3"/>
      <c r="F99" s="4"/>
    </row>
    <row r="100" spans="1:6" s="7" customFormat="1" ht="12.75">
      <c r="A100" s="17"/>
      <c r="B100" s="1"/>
      <c r="C100" s="2"/>
      <c r="D100" s="3"/>
      <c r="E100" s="3"/>
      <c r="F100" s="4"/>
    </row>
    <row r="101" spans="1:6" s="7" customFormat="1" ht="12.75">
      <c r="A101" s="17"/>
      <c r="B101" s="18" t="s">
        <v>73</v>
      </c>
      <c r="C101" s="2"/>
      <c r="D101" s="60"/>
      <c r="E101" s="3"/>
      <c r="F101" s="4"/>
    </row>
    <row r="102" spans="1:6" s="7" customFormat="1" ht="12.75">
      <c r="A102" s="17"/>
      <c r="B102" s="18" t="s">
        <v>74</v>
      </c>
      <c r="C102" s="2" t="s">
        <v>58</v>
      </c>
      <c r="D102" s="60">
        <v>3</v>
      </c>
      <c r="E102" s="3">
        <v>0</v>
      </c>
      <c r="F102" s="4">
        <f>E102*D102</f>
        <v>0</v>
      </c>
    </row>
    <row r="103" spans="1:6" s="7" customFormat="1" ht="12.75">
      <c r="A103" s="17"/>
      <c r="B103" s="18"/>
      <c r="C103" s="2"/>
      <c r="D103" s="60"/>
      <c r="E103" s="3"/>
      <c r="F103" s="4"/>
    </row>
    <row r="104" spans="1:6" s="7" customFormat="1" ht="38.25">
      <c r="A104" s="17" t="s">
        <v>19</v>
      </c>
      <c r="B104" s="18" t="s">
        <v>118</v>
      </c>
      <c r="C104" s="2"/>
      <c r="D104" s="60"/>
      <c r="E104" s="3"/>
      <c r="F104" s="4"/>
    </row>
    <row r="105" spans="1:6" s="7" customFormat="1" ht="51">
      <c r="A105" s="17"/>
      <c r="B105" s="18" t="s">
        <v>119</v>
      </c>
      <c r="C105" s="2"/>
      <c r="D105" s="60"/>
      <c r="E105" s="3"/>
      <c r="F105" s="4"/>
    </row>
    <row r="106" spans="1:6" s="7" customFormat="1" ht="25.5">
      <c r="A106" s="17"/>
      <c r="B106" s="18" t="s">
        <v>120</v>
      </c>
      <c r="C106" s="2"/>
      <c r="D106" s="60"/>
      <c r="E106" s="3"/>
      <c r="F106" s="4"/>
    </row>
    <row r="107" spans="1:6" s="7" customFormat="1" ht="12.75">
      <c r="A107" s="17"/>
      <c r="B107" s="18" t="s">
        <v>70</v>
      </c>
      <c r="C107" s="2"/>
      <c r="D107" s="60"/>
      <c r="E107" s="3"/>
      <c r="F107" s="4"/>
    </row>
    <row r="108" spans="1:6" s="7" customFormat="1" ht="12.75">
      <c r="A108" s="17"/>
      <c r="B108" s="18"/>
      <c r="C108" s="2"/>
      <c r="D108" s="60"/>
      <c r="E108" s="3"/>
      <c r="F108" s="4"/>
    </row>
    <row r="109" spans="1:6" s="7" customFormat="1" ht="12.75">
      <c r="A109" s="17"/>
      <c r="B109" s="18" t="s">
        <v>75</v>
      </c>
      <c r="C109" s="2"/>
      <c r="D109" s="60"/>
      <c r="E109" s="3"/>
      <c r="F109" s="4"/>
    </row>
    <row r="110" spans="1:6" s="7" customFormat="1" ht="25.5">
      <c r="A110" s="17"/>
      <c r="B110" s="18" t="s">
        <v>121</v>
      </c>
      <c r="C110" s="2" t="s">
        <v>58</v>
      </c>
      <c r="D110" s="60">
        <v>5</v>
      </c>
      <c r="E110" s="3">
        <v>0</v>
      </c>
      <c r="F110" s="4">
        <f>E110*D110</f>
        <v>0</v>
      </c>
    </row>
    <row r="111" spans="1:6" s="7" customFormat="1" ht="12.75">
      <c r="A111" s="17"/>
      <c r="B111" s="18"/>
      <c r="C111" s="2"/>
      <c r="D111" s="60"/>
      <c r="E111" s="3"/>
      <c r="F111" s="4"/>
    </row>
    <row r="112" spans="1:6" s="7" customFormat="1" ht="51">
      <c r="A112" s="17" t="s">
        <v>20</v>
      </c>
      <c r="B112" s="46" t="s">
        <v>122</v>
      </c>
      <c r="C112" s="2"/>
      <c r="D112" s="3"/>
      <c r="E112" s="3"/>
      <c r="F112" s="4"/>
    </row>
    <row r="113" spans="1:13" s="7" customFormat="1" ht="38.25">
      <c r="A113" s="17"/>
      <c r="B113" s="46" t="s">
        <v>123</v>
      </c>
      <c r="C113" s="2"/>
      <c r="D113" s="3"/>
      <c r="E113" s="3"/>
      <c r="F113" s="4"/>
    </row>
    <row r="114" spans="1:13" s="7" customFormat="1" ht="39" thickBot="1">
      <c r="A114" s="87"/>
      <c r="B114" s="72" t="s">
        <v>124</v>
      </c>
      <c r="C114" s="42"/>
      <c r="D114" s="43"/>
      <c r="E114" s="43"/>
      <c r="F114" s="44"/>
    </row>
    <row r="115" spans="1:13" s="7" customFormat="1" ht="13.5" thickTop="1">
      <c r="A115" s="17"/>
      <c r="B115" s="46"/>
      <c r="C115" s="2"/>
      <c r="D115" s="3"/>
      <c r="E115" s="3"/>
      <c r="F115" s="4"/>
    </row>
    <row r="116" spans="1:13" s="7" customFormat="1" ht="51">
      <c r="A116" s="17"/>
      <c r="B116" s="46" t="s">
        <v>111</v>
      </c>
      <c r="C116" s="2"/>
      <c r="D116" s="3"/>
      <c r="E116" s="3"/>
      <c r="F116" s="4"/>
    </row>
    <row r="117" spans="1:13" ht="63.75">
      <c r="A117" s="101"/>
      <c r="B117" s="46" t="s">
        <v>112</v>
      </c>
      <c r="C117" s="66"/>
      <c r="D117" s="66"/>
      <c r="E117" s="66"/>
      <c r="F117" s="67"/>
    </row>
    <row r="118" spans="1:13" ht="51">
      <c r="A118" s="101"/>
      <c r="B118" s="46" t="s">
        <v>76</v>
      </c>
      <c r="C118" s="66"/>
      <c r="D118" s="66"/>
      <c r="E118" s="66"/>
      <c r="F118" s="67"/>
    </row>
    <row r="119" spans="1:13" ht="25.5">
      <c r="A119" s="101"/>
      <c r="B119" s="18" t="s">
        <v>77</v>
      </c>
      <c r="C119" s="66"/>
      <c r="D119" s="66"/>
      <c r="E119" s="66"/>
      <c r="F119" s="67"/>
    </row>
    <row r="120" spans="1:13">
      <c r="A120" s="101"/>
      <c r="B120" s="46"/>
      <c r="C120" s="66"/>
      <c r="D120" s="66"/>
      <c r="E120" s="66"/>
      <c r="F120" s="67"/>
    </row>
    <row r="121" spans="1:13">
      <c r="A121" s="101"/>
      <c r="B121" s="46" t="s">
        <v>78</v>
      </c>
      <c r="C121" s="66"/>
      <c r="D121" s="66"/>
      <c r="E121" s="66"/>
      <c r="F121" s="67"/>
    </row>
    <row r="122" spans="1:13">
      <c r="A122" s="101"/>
      <c r="B122" s="46" t="s">
        <v>79</v>
      </c>
      <c r="C122" s="102" t="s">
        <v>58</v>
      </c>
      <c r="D122" s="103">
        <v>1</v>
      </c>
      <c r="E122" s="83">
        <v>0</v>
      </c>
      <c r="F122" s="9">
        <f>E122*D122</f>
        <v>0</v>
      </c>
    </row>
    <row r="123" spans="1:13" ht="15" thickBot="1">
      <c r="A123" s="74"/>
      <c r="B123" s="71"/>
      <c r="C123" s="69"/>
      <c r="D123" s="69"/>
      <c r="E123" s="69"/>
      <c r="F123" s="70"/>
    </row>
    <row r="124" spans="1:13" s="30" customFormat="1" ht="18" customHeight="1" thickTop="1" thickBot="1">
      <c r="A124" s="76" t="s">
        <v>9</v>
      </c>
      <c r="B124" s="50" t="s">
        <v>83</v>
      </c>
      <c r="C124" s="37"/>
      <c r="D124" s="37"/>
      <c r="E124" s="51"/>
      <c r="F124" s="24">
        <f>SUM(F81:F123)</f>
        <v>0</v>
      </c>
      <c r="H124" s="53"/>
      <c r="I124" s="61"/>
      <c r="J124" s="53"/>
      <c r="K124" s="53"/>
      <c r="L124" s="53"/>
      <c r="M124" s="53"/>
    </row>
    <row r="125" spans="1:13" s="7" customFormat="1" ht="16.5" thickTop="1" thickBot="1">
      <c r="A125" s="85"/>
      <c r="B125" s="38" t="s">
        <v>61</v>
      </c>
      <c r="C125" s="10"/>
      <c r="D125" s="39"/>
      <c r="E125" s="12"/>
      <c r="F125" s="13"/>
    </row>
    <row r="126" spans="1:13" ht="15.75" thickTop="1" thickBot="1">
      <c r="A126" s="104"/>
      <c r="B126" s="105"/>
      <c r="C126" s="106"/>
      <c r="D126" s="107"/>
      <c r="E126" s="65"/>
      <c r="F126" s="59"/>
    </row>
    <row r="127" spans="1:13" s="31" customFormat="1" ht="16.5" thickTop="1" thickBot="1">
      <c r="A127" s="79" t="s">
        <v>1</v>
      </c>
      <c r="B127" s="27" t="s">
        <v>55</v>
      </c>
      <c r="C127" s="37"/>
      <c r="D127" s="28"/>
      <c r="E127" s="29"/>
      <c r="F127" s="24">
        <f>F27</f>
        <v>0</v>
      </c>
    </row>
    <row r="128" spans="1:13" s="31" customFormat="1" ht="16.5" thickTop="1" thickBot="1">
      <c r="A128" s="79" t="s">
        <v>21</v>
      </c>
      <c r="B128" s="27" t="s">
        <v>60</v>
      </c>
      <c r="C128" s="37"/>
      <c r="D128" s="28"/>
      <c r="E128" s="29"/>
      <c r="F128" s="24">
        <f>F53</f>
        <v>0</v>
      </c>
    </row>
    <row r="129" spans="1:9" s="31" customFormat="1" ht="16.5" thickTop="1" thickBot="1">
      <c r="A129" s="79" t="s">
        <v>24</v>
      </c>
      <c r="B129" s="27" t="s">
        <v>96</v>
      </c>
      <c r="C129" s="37"/>
      <c r="D129" s="28"/>
      <c r="E129" s="29"/>
      <c r="F129" s="24">
        <f>F59</f>
        <v>0</v>
      </c>
    </row>
    <row r="130" spans="1:9" s="31" customFormat="1" ht="16.5" thickTop="1" thickBot="1">
      <c r="A130" s="79" t="s">
        <v>9</v>
      </c>
      <c r="B130" s="27" t="s">
        <v>66</v>
      </c>
      <c r="C130" s="37"/>
      <c r="D130" s="28"/>
      <c r="E130" s="29"/>
      <c r="F130" s="24">
        <f>F76</f>
        <v>0</v>
      </c>
    </row>
    <row r="131" spans="1:9" s="31" customFormat="1" ht="16.5" thickTop="1" thickBot="1">
      <c r="A131" s="79" t="s">
        <v>12</v>
      </c>
      <c r="B131" s="27" t="s">
        <v>84</v>
      </c>
      <c r="C131" s="37"/>
      <c r="D131" s="28"/>
      <c r="E131" s="29"/>
      <c r="F131" s="24">
        <f>F124</f>
        <v>0</v>
      </c>
      <c r="I131" s="68"/>
    </row>
    <row r="132" spans="1:9" ht="15.75" thickTop="1" thickBot="1">
      <c r="A132" s="58"/>
      <c r="B132" s="108"/>
      <c r="C132" s="109"/>
      <c r="D132" s="110"/>
      <c r="E132" s="16"/>
      <c r="F132" s="36"/>
    </row>
    <row r="133" spans="1:9" s="31" customFormat="1" ht="16.5" thickTop="1" thickBot="1">
      <c r="A133" s="79"/>
      <c r="B133" s="27"/>
      <c r="C133" s="37"/>
      <c r="D133" s="28" t="s">
        <v>69</v>
      </c>
      <c r="E133" s="29"/>
      <c r="F133" s="24">
        <f>SUM(F127:F132)</f>
        <v>0</v>
      </c>
    </row>
    <row r="134" spans="1:9" s="7" customFormat="1" ht="13.5" thickTop="1">
      <c r="A134" s="84"/>
      <c r="B134" s="6"/>
      <c r="C134" s="6"/>
      <c r="D134" s="8"/>
      <c r="E134" s="8"/>
      <c r="F134" s="11"/>
    </row>
  </sheetData>
  <mergeCells count="8">
    <mergeCell ref="B8:F8"/>
    <mergeCell ref="A6:A7"/>
    <mergeCell ref="B6:B7"/>
    <mergeCell ref="C6:C7"/>
    <mergeCell ref="A1:A3"/>
    <mergeCell ref="B1:F3"/>
    <mergeCell ref="A4:F4"/>
    <mergeCell ref="A5:F5"/>
  </mergeCells>
  <pageMargins left="0.70866141732283472" right="0.31496062992125984" top="0.35433070866141736" bottom="0.35433070866141736" header="0.31496062992125984" footer="0.31496062992125984"/>
  <pageSetup paperSize="9" orientation="portrait" r:id="rId1"/>
  <headerFooter>
    <oddFooter>&amp;C&amp;"Arial,Regular"&amp;8 2013-31-АРХ-КО9-С02&amp;R&amp;8&amp;P/&amp;N</oddFooter>
  </headerFooter>
  <rowBreaks count="7" manualBreakCount="7">
    <brk id="27" max="16383" man="1"/>
    <brk id="53" max="5" man="1"/>
    <brk id="59" max="5" man="1"/>
    <brk id="76" max="5" man="1"/>
    <brk id="93" max="5" man="1"/>
    <brk id="114" max="5" man="1"/>
    <brk id="124" max="5" man="1"/>
  </rowBreaks>
  <drawing r:id="rId2"/>
</worksheet>
</file>

<file path=xl/worksheets/sheet2.xml><?xml version="1.0" encoding="utf-8"?>
<worksheet xmlns="http://schemas.openxmlformats.org/spreadsheetml/2006/main" xmlns:r="http://schemas.openxmlformats.org/officeDocument/2006/relationships">
  <dimension ref="C12:C42"/>
  <sheetViews>
    <sheetView topLeftCell="C148" workbookViewId="0">
      <selection activeCell="C54" sqref="C54"/>
    </sheetView>
  </sheetViews>
  <sheetFormatPr defaultRowHeight="15"/>
  <cols>
    <col min="3" max="3" width="220.28515625" customWidth="1"/>
  </cols>
  <sheetData>
    <row r="12" spans="3:3">
      <c r="C12" s="45" t="s">
        <v>17</v>
      </c>
    </row>
    <row r="13" spans="3:3">
      <c r="C13" s="45"/>
    </row>
    <row r="14" spans="3:3">
      <c r="C14" s="45"/>
    </row>
    <row r="24" spans="3:3">
      <c r="C24" s="23" t="s">
        <v>30</v>
      </c>
    </row>
    <row r="25" spans="3:3">
      <c r="C25" s="23" t="s">
        <v>31</v>
      </c>
    </row>
    <row r="26" spans="3:3">
      <c r="C26" s="23" t="s">
        <v>6</v>
      </c>
    </row>
    <row r="27" spans="3:3">
      <c r="C27" s="23"/>
    </row>
    <row r="31" spans="3:3">
      <c r="C31" s="60" t="s">
        <v>28</v>
      </c>
    </row>
    <row r="32" spans="3:3">
      <c r="C32" s="60" t="s">
        <v>29</v>
      </c>
    </row>
    <row r="33" spans="3:3">
      <c r="C33" s="60" t="s">
        <v>6</v>
      </c>
    </row>
    <row r="39" spans="3:3">
      <c r="C39" s="23" t="s">
        <v>32</v>
      </c>
    </row>
    <row r="40" spans="3:3">
      <c r="C40" s="23" t="s">
        <v>33</v>
      </c>
    </row>
    <row r="41" spans="3:3">
      <c r="C41" s="23" t="s">
        <v>7</v>
      </c>
    </row>
    <row r="42" spans="3:3">
      <c r="C42" s="2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C5:C18"/>
  <sheetViews>
    <sheetView workbookViewId="0">
      <selection activeCell="C15" sqref="C15"/>
    </sheetView>
  </sheetViews>
  <sheetFormatPr defaultRowHeight="15"/>
  <cols>
    <col min="3" max="3" width="199" customWidth="1"/>
  </cols>
  <sheetData>
    <row r="5" spans="3:3">
      <c r="C5" s="90" t="s">
        <v>40</v>
      </c>
    </row>
    <row r="6" spans="3:3">
      <c r="C6" s="88" t="s">
        <v>41</v>
      </c>
    </row>
    <row r="7" spans="3:3">
      <c r="C7" s="88" t="s">
        <v>39</v>
      </c>
    </row>
    <row r="8" spans="3:3">
      <c r="C8" s="89" t="s">
        <v>42</v>
      </c>
    </row>
    <row r="9" spans="3:3">
      <c r="C9" s="89" t="s">
        <v>15</v>
      </c>
    </row>
    <row r="14" spans="3:3">
      <c r="C14" s="90" t="s">
        <v>43</v>
      </c>
    </row>
    <row r="15" spans="3:3">
      <c r="C15" s="88" t="s">
        <v>41</v>
      </c>
    </row>
    <row r="16" spans="3:3">
      <c r="C16" s="88" t="s">
        <v>39</v>
      </c>
    </row>
    <row r="17" spans="3:3">
      <c r="C17" s="89" t="s">
        <v>44</v>
      </c>
    </row>
    <row r="18" spans="3:3">
      <c r="C18" s="89" t="s">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партер </vt:lpstr>
      <vt:lpstr>Sheet2</vt:lpstr>
      <vt:lpstr>Sheet1</vt:lpstr>
      <vt:lpstr>'партер '!Print_Area</vt:lpstr>
      <vt:lpstr>'партер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sicip-tc</dc:creator>
  <cp:lastModifiedBy>jilic</cp:lastModifiedBy>
  <cp:lastPrinted>2013-03-06T14:03:56Z</cp:lastPrinted>
  <dcterms:created xsi:type="dcterms:W3CDTF">2011-03-26T20:21:40Z</dcterms:created>
  <dcterms:modified xsi:type="dcterms:W3CDTF">2014-07-07T11:42:23Z</dcterms:modified>
</cp:coreProperties>
</file>